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uandavidlombanamunoz/Library/Mobile Documents/com~apple~CloudDocs/compartidos mac y ipad/carpeta ipes/PROYECTO 7960/REPORTE PIIP 2026/FEBRERO/"/>
    </mc:Choice>
  </mc:AlternateContent>
  <xr:revisionPtr revIDLastSave="0" documentId="13_ncr:1_{962FAF2A-44C0-8F44-9120-53AD792243CB}" xr6:coauthVersionLast="47" xr6:coauthVersionMax="47" xr10:uidLastSave="{00000000-0000-0000-0000-000000000000}"/>
  <bookViews>
    <workbookView xWindow="0" yWindow="600" windowWidth="25600" windowHeight="13840" activeTab="2" xr2:uid="{5F8D6798-E24C-430F-ABD6-D7D5D731696E}"/>
  </bookViews>
  <sheets>
    <sheet name="EJEC PPTO PIIP 2026" sheetId="1" r:id="rId1"/>
    <sheet name="EJEC METAS PIIP 2026" sheetId="4" r:id="rId2"/>
    <sheet name="AVANCE PPTAL PRODUCTO MGA 2026" sheetId="9" r:id="rId3"/>
    <sheet name="AVANCE FÍSICO PRODUCTO MGA 2026" sheetId="3" r:id="rId4"/>
    <sheet name="EJEC PPTO PIIP 2025" sheetId="6" r:id="rId5"/>
    <sheet name="EJEC METAS PIIP 2025" sheetId="8" r:id="rId6"/>
    <sheet name="AVANCE FÍSICO PRODUCTO MGA 2025" sheetId="7" r:id="rId7"/>
    <sheet name="AVANCE PPTAL PRODUCTO MGA" sheetId="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9" l="1"/>
  <c r="H5" i="9"/>
  <c r="J35" i="1"/>
  <c r="K35" i="1"/>
  <c r="L35" i="1"/>
  <c r="M35" i="1"/>
  <c r="J36" i="1"/>
  <c r="K36" i="1"/>
  <c r="L36" i="1"/>
  <c r="M36" i="1"/>
  <c r="J37" i="1"/>
  <c r="K37" i="1"/>
  <c r="L37" i="1"/>
  <c r="M37" i="1"/>
  <c r="J38" i="1"/>
  <c r="K38" i="1"/>
  <c r="L38" i="1"/>
  <c r="M38" i="1"/>
  <c r="J39" i="1"/>
  <c r="K39" i="1"/>
  <c r="L39" i="1"/>
  <c r="M39" i="1"/>
  <c r="J40" i="1"/>
  <c r="K40" i="1"/>
  <c r="L40" i="1"/>
  <c r="M40" i="1"/>
  <c r="J41" i="1"/>
  <c r="K41" i="1"/>
  <c r="L41" i="1"/>
  <c r="M41" i="1"/>
  <c r="J42" i="1"/>
  <c r="K42" i="1"/>
  <c r="L42" i="1"/>
  <c r="M42" i="1"/>
  <c r="J43" i="1"/>
  <c r="K43" i="1"/>
  <c r="L43" i="1"/>
  <c r="M43" i="1"/>
  <c r="J34" i="1"/>
  <c r="M34" i="1"/>
  <c r="L34" i="1"/>
  <c r="K34" i="1"/>
  <c r="G33" i="1"/>
  <c r="M6" i="1"/>
  <c r="L6" i="1"/>
  <c r="G31" i="9"/>
  <c r="H30" i="9"/>
  <c r="H31" i="9" s="1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  <c r="H9" i="9"/>
  <c r="G9" i="9"/>
  <c r="H8" i="9"/>
  <c r="G8" i="9"/>
  <c r="H7" i="9"/>
  <c r="G7" i="9"/>
  <c r="H6" i="9"/>
  <c r="G6" i="9"/>
  <c r="G17" i="9" l="1"/>
  <c r="H17" i="9"/>
  <c r="G16" i="1"/>
  <c r="G6" i="1"/>
  <c r="G7" i="1"/>
  <c r="G8" i="1"/>
  <c r="G9" i="1"/>
  <c r="G10" i="1"/>
  <c r="G11" i="1"/>
  <c r="G12" i="1"/>
  <c r="G13" i="1"/>
  <c r="G14" i="1"/>
  <c r="G15" i="1"/>
  <c r="H16" i="7"/>
  <c r="G16" i="7"/>
  <c r="H15" i="7"/>
  <c r="G15" i="7"/>
  <c r="H14" i="7"/>
  <c r="G14" i="7"/>
  <c r="H13" i="7"/>
  <c r="G13" i="7"/>
  <c r="H12" i="7"/>
  <c r="G12" i="7"/>
  <c r="H11" i="7"/>
  <c r="G11" i="7"/>
  <c r="H10" i="7"/>
  <c r="G10" i="7"/>
  <c r="H9" i="7"/>
  <c r="G9" i="7"/>
  <c r="H8" i="7"/>
  <c r="G8" i="7"/>
  <c r="H7" i="7"/>
  <c r="G7" i="7"/>
  <c r="H6" i="7"/>
  <c r="G6" i="7"/>
  <c r="H5" i="7"/>
  <c r="G5" i="7"/>
  <c r="I17" i="8"/>
  <c r="L16" i="8"/>
  <c r="K16" i="8"/>
  <c r="J16" i="8"/>
  <c r="I16" i="8"/>
  <c r="L15" i="8"/>
  <c r="K15" i="8"/>
  <c r="J15" i="8"/>
  <c r="I15" i="8"/>
  <c r="L14" i="8"/>
  <c r="K14" i="8"/>
  <c r="J14" i="8"/>
  <c r="I14" i="8"/>
  <c r="L13" i="8"/>
  <c r="K13" i="8"/>
  <c r="J13" i="8"/>
  <c r="I13" i="8"/>
  <c r="L12" i="8"/>
  <c r="K12" i="8"/>
  <c r="J12" i="8"/>
  <c r="I12" i="8"/>
  <c r="L11" i="8"/>
  <c r="K11" i="8"/>
  <c r="J11" i="8"/>
  <c r="I11" i="8"/>
  <c r="L10" i="8"/>
  <c r="K10" i="8"/>
  <c r="J10" i="8"/>
  <c r="I10" i="8"/>
  <c r="L9" i="8"/>
  <c r="K9" i="8"/>
  <c r="J9" i="8"/>
  <c r="I9" i="8"/>
  <c r="L8" i="8"/>
  <c r="K8" i="8"/>
  <c r="J8" i="8"/>
  <c r="I8" i="8"/>
  <c r="K7" i="8"/>
  <c r="J7" i="8"/>
  <c r="I7" i="8"/>
  <c r="L6" i="8"/>
  <c r="K6" i="8"/>
  <c r="J6" i="8"/>
  <c r="J17" i="8" s="1"/>
  <c r="I6" i="8"/>
  <c r="L5" i="8"/>
  <c r="L17" i="8" s="1"/>
  <c r="K5" i="8"/>
  <c r="K17" i="8" s="1"/>
  <c r="J5" i="8"/>
  <c r="I5" i="8"/>
  <c r="G47" i="6"/>
  <c r="L45" i="6"/>
  <c r="J45" i="6"/>
  <c r="M44" i="6"/>
  <c r="L44" i="6"/>
  <c r="K44" i="6"/>
  <c r="J44" i="6"/>
  <c r="N44" i="6" s="1"/>
  <c r="G44" i="6"/>
  <c r="M43" i="6"/>
  <c r="N43" i="6" s="1"/>
  <c r="L43" i="6"/>
  <c r="K43" i="6"/>
  <c r="J43" i="6"/>
  <c r="G43" i="6"/>
  <c r="M42" i="6"/>
  <c r="L42" i="6"/>
  <c r="K42" i="6"/>
  <c r="N42" i="6" s="1"/>
  <c r="J42" i="6"/>
  <c r="G42" i="6"/>
  <c r="M41" i="6"/>
  <c r="L41" i="6"/>
  <c r="K41" i="6"/>
  <c r="J41" i="6"/>
  <c r="N41" i="6" s="1"/>
  <c r="G41" i="6"/>
  <c r="M40" i="6"/>
  <c r="L40" i="6"/>
  <c r="K40" i="6"/>
  <c r="J40" i="6"/>
  <c r="N40" i="6" s="1"/>
  <c r="G40" i="6"/>
  <c r="M39" i="6"/>
  <c r="N39" i="6" s="1"/>
  <c r="L39" i="6"/>
  <c r="K39" i="6"/>
  <c r="J39" i="6"/>
  <c r="G39" i="6"/>
  <c r="M38" i="6"/>
  <c r="L38" i="6"/>
  <c r="K38" i="6"/>
  <c r="N38" i="6" s="1"/>
  <c r="J38" i="6"/>
  <c r="G38" i="6"/>
  <c r="M37" i="6"/>
  <c r="L37" i="6"/>
  <c r="K37" i="6"/>
  <c r="J37" i="6"/>
  <c r="N37" i="6" s="1"/>
  <c r="G37" i="6"/>
  <c r="M36" i="6"/>
  <c r="L36" i="6"/>
  <c r="K36" i="6"/>
  <c r="J36" i="6"/>
  <c r="N36" i="6" s="1"/>
  <c r="G36" i="6"/>
  <c r="M35" i="6"/>
  <c r="N35" i="6" s="1"/>
  <c r="L35" i="6"/>
  <c r="K35" i="6"/>
  <c r="J35" i="6"/>
  <c r="G35" i="6"/>
  <c r="M34" i="6"/>
  <c r="L34" i="6"/>
  <c r="K34" i="6"/>
  <c r="N34" i="6" s="1"/>
  <c r="J34" i="6"/>
  <c r="G34" i="6"/>
  <c r="M33" i="6"/>
  <c r="M45" i="6" s="1"/>
  <c r="L33" i="6"/>
  <c r="K33" i="6"/>
  <c r="K45" i="6" s="1"/>
  <c r="J33" i="6"/>
  <c r="N33" i="6" s="1"/>
  <c r="G33" i="6"/>
  <c r="N30" i="6"/>
  <c r="M30" i="6"/>
  <c r="L30" i="6"/>
  <c r="K30" i="6"/>
  <c r="J30" i="6"/>
  <c r="G30" i="6"/>
  <c r="M29" i="6"/>
  <c r="L29" i="6"/>
  <c r="K29" i="6"/>
  <c r="J29" i="6"/>
  <c r="N29" i="6" s="1"/>
  <c r="G29" i="6"/>
  <c r="M28" i="6"/>
  <c r="L28" i="6"/>
  <c r="K28" i="6"/>
  <c r="J28" i="6"/>
  <c r="N28" i="6" s="1"/>
  <c r="G28" i="6"/>
  <c r="N27" i="6"/>
  <c r="M27" i="6"/>
  <c r="L27" i="6"/>
  <c r="K27" i="6"/>
  <c r="J27" i="6"/>
  <c r="G27" i="6"/>
  <c r="N26" i="6"/>
  <c r="M26" i="6"/>
  <c r="L26" i="6"/>
  <c r="K26" i="6"/>
  <c r="J26" i="6"/>
  <c r="G26" i="6"/>
  <c r="M25" i="6"/>
  <c r="L25" i="6"/>
  <c r="K25" i="6"/>
  <c r="J25" i="6"/>
  <c r="N25" i="6" s="1"/>
  <c r="G25" i="6"/>
  <c r="M24" i="6"/>
  <c r="L24" i="6"/>
  <c r="K24" i="6"/>
  <c r="J24" i="6"/>
  <c r="N24" i="6" s="1"/>
  <c r="G24" i="6"/>
  <c r="M23" i="6"/>
  <c r="L23" i="6"/>
  <c r="K23" i="6"/>
  <c r="J23" i="6"/>
  <c r="N23" i="6" s="1"/>
  <c r="G23" i="6"/>
  <c r="M22" i="6"/>
  <c r="N22" i="6" s="1"/>
  <c r="L22" i="6"/>
  <c r="K22" i="6"/>
  <c r="J22" i="6"/>
  <c r="G22" i="6"/>
  <c r="M21" i="6"/>
  <c r="L21" i="6"/>
  <c r="K21" i="6"/>
  <c r="J21" i="6"/>
  <c r="N21" i="6" s="1"/>
  <c r="G21" i="6"/>
  <c r="M20" i="6"/>
  <c r="L20" i="6"/>
  <c r="K20" i="6"/>
  <c r="J20" i="6"/>
  <c r="N20" i="6" s="1"/>
  <c r="G20" i="6"/>
  <c r="M19" i="6"/>
  <c r="M31" i="6" s="1"/>
  <c r="L19" i="6"/>
  <c r="L31" i="6" s="1"/>
  <c r="K19" i="6"/>
  <c r="K31" i="6" s="1"/>
  <c r="J19" i="6"/>
  <c r="J31" i="6" s="1"/>
  <c r="G19" i="6"/>
  <c r="M17" i="6"/>
  <c r="M16" i="6"/>
  <c r="L16" i="6"/>
  <c r="K16" i="6"/>
  <c r="J16" i="6"/>
  <c r="N16" i="6" s="1"/>
  <c r="G16" i="6"/>
  <c r="M15" i="6"/>
  <c r="L15" i="6"/>
  <c r="K15" i="6"/>
  <c r="J15" i="6"/>
  <c r="N15" i="6" s="1"/>
  <c r="G15" i="6"/>
  <c r="N14" i="6"/>
  <c r="M14" i="6"/>
  <c r="L14" i="6"/>
  <c r="K14" i="6"/>
  <c r="J14" i="6"/>
  <c r="G14" i="6"/>
  <c r="M13" i="6"/>
  <c r="L13" i="6"/>
  <c r="N13" i="6" s="1"/>
  <c r="K13" i="6"/>
  <c r="J13" i="6"/>
  <c r="G13" i="6"/>
  <c r="M12" i="6"/>
  <c r="L12" i="6"/>
  <c r="K12" i="6"/>
  <c r="J12" i="6"/>
  <c r="N12" i="6" s="1"/>
  <c r="G12" i="6"/>
  <c r="M11" i="6"/>
  <c r="L11" i="6"/>
  <c r="K11" i="6"/>
  <c r="J11" i="6"/>
  <c r="N11" i="6" s="1"/>
  <c r="G11" i="6"/>
  <c r="N10" i="6"/>
  <c r="M10" i="6"/>
  <c r="L10" i="6"/>
  <c r="K10" i="6"/>
  <c r="J10" i="6"/>
  <c r="G10" i="6"/>
  <c r="M9" i="6"/>
  <c r="L9" i="6"/>
  <c r="N9" i="6" s="1"/>
  <c r="K9" i="6"/>
  <c r="J9" i="6"/>
  <c r="G9" i="6"/>
  <c r="M8" i="6"/>
  <c r="L8" i="6"/>
  <c r="K8" i="6"/>
  <c r="K17" i="6" s="1"/>
  <c r="J8" i="6"/>
  <c r="N8" i="6" s="1"/>
  <c r="G8" i="6"/>
  <c r="M7" i="6"/>
  <c r="L7" i="6"/>
  <c r="K7" i="6"/>
  <c r="J7" i="6"/>
  <c r="N7" i="6" s="1"/>
  <c r="G7" i="6"/>
  <c r="N6" i="6"/>
  <c r="M6" i="6"/>
  <c r="L6" i="6"/>
  <c r="K6" i="6"/>
  <c r="J6" i="6"/>
  <c r="G6" i="6"/>
  <c r="M5" i="6"/>
  <c r="L5" i="6"/>
  <c r="L17" i="6" s="1"/>
  <c r="K5" i="6"/>
  <c r="J5" i="6"/>
  <c r="J17" i="6" s="1"/>
  <c r="G5" i="6"/>
  <c r="N45" i="6" l="1"/>
  <c r="N5" i="6"/>
  <c r="N17" i="6" s="1"/>
  <c r="N19" i="6"/>
  <c r="N31" i="6" s="1"/>
  <c r="L7" i="4" l="1"/>
  <c r="L10" i="4"/>
  <c r="L6" i="4"/>
  <c r="L8" i="4"/>
  <c r="L9" i="4"/>
  <c r="L17" i="4"/>
  <c r="L11" i="4"/>
  <c r="L12" i="4"/>
  <c r="L13" i="4"/>
  <c r="L14" i="4"/>
  <c r="L15" i="4"/>
  <c r="L16" i="4"/>
  <c r="K16" i="4"/>
  <c r="J16" i="4"/>
  <c r="I16" i="4"/>
  <c r="H15" i="5"/>
  <c r="H14" i="5"/>
  <c r="G29" i="5"/>
  <c r="G43" i="1"/>
  <c r="H16" i="3"/>
  <c r="H15" i="3"/>
  <c r="H14" i="3"/>
  <c r="H13" i="3"/>
  <c r="H12" i="3"/>
  <c r="H11" i="3"/>
  <c r="H10" i="3"/>
  <c r="H9" i="3"/>
  <c r="H8" i="3"/>
  <c r="H7" i="3"/>
  <c r="H6" i="3"/>
  <c r="H5" i="3"/>
  <c r="G16" i="3"/>
  <c r="G13" i="3"/>
  <c r="G10" i="3"/>
  <c r="G7" i="3"/>
  <c r="G5" i="3"/>
  <c r="H13" i="5"/>
  <c r="K10" i="4"/>
  <c r="J10" i="4"/>
  <c r="I10" i="4"/>
  <c r="K13" i="4"/>
  <c r="J13" i="4"/>
  <c r="I13" i="4"/>
  <c r="H12" i="5" l="1"/>
  <c r="G12" i="5"/>
  <c r="H30" i="5" l="1"/>
  <c r="H29" i="5"/>
  <c r="H28" i="5"/>
  <c r="H27" i="5"/>
  <c r="H26" i="5"/>
  <c r="G30" i="5"/>
  <c r="G28" i="5"/>
  <c r="G27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7" i="5"/>
  <c r="H8" i="5"/>
  <c r="H9" i="5"/>
  <c r="H10" i="5"/>
  <c r="H11" i="5"/>
  <c r="H6" i="5"/>
  <c r="H16" i="5"/>
  <c r="H5" i="5"/>
  <c r="G16" i="5"/>
  <c r="G15" i="5"/>
  <c r="G14" i="5"/>
  <c r="G13" i="5"/>
  <c r="G11" i="5"/>
  <c r="G10" i="5"/>
  <c r="G9" i="5"/>
  <c r="G8" i="5"/>
  <c r="G7" i="5"/>
  <c r="G6" i="5"/>
  <c r="G5" i="5"/>
  <c r="M44" i="1"/>
  <c r="L44" i="1"/>
  <c r="K44" i="1"/>
  <c r="J44" i="1"/>
  <c r="M30" i="1"/>
  <c r="L30" i="1"/>
  <c r="K30" i="1"/>
  <c r="J30" i="1"/>
  <c r="M29" i="1"/>
  <c r="L29" i="1"/>
  <c r="K29" i="1"/>
  <c r="J29" i="1"/>
  <c r="M28" i="1"/>
  <c r="L28" i="1"/>
  <c r="K28" i="1"/>
  <c r="J28" i="1"/>
  <c r="M27" i="1"/>
  <c r="L27" i="1"/>
  <c r="K27" i="1"/>
  <c r="J27" i="1"/>
  <c r="M26" i="1"/>
  <c r="L26" i="1"/>
  <c r="K26" i="1"/>
  <c r="J26" i="1"/>
  <c r="M25" i="1"/>
  <c r="L25" i="1"/>
  <c r="K25" i="1"/>
  <c r="J25" i="1"/>
  <c r="M24" i="1"/>
  <c r="L24" i="1"/>
  <c r="K24" i="1"/>
  <c r="J24" i="1"/>
  <c r="M23" i="1"/>
  <c r="L23" i="1"/>
  <c r="K23" i="1"/>
  <c r="J23" i="1"/>
  <c r="M22" i="1"/>
  <c r="L22" i="1"/>
  <c r="K22" i="1"/>
  <c r="J22" i="1"/>
  <c r="M21" i="1"/>
  <c r="L21" i="1"/>
  <c r="K21" i="1"/>
  <c r="J21" i="1"/>
  <c r="M20" i="1"/>
  <c r="L20" i="1"/>
  <c r="K20" i="1"/>
  <c r="J20" i="1"/>
  <c r="N20" i="1" s="1"/>
  <c r="M19" i="1"/>
  <c r="L19" i="1"/>
  <c r="K19" i="1"/>
  <c r="J19" i="1"/>
  <c r="M16" i="1"/>
  <c r="M15" i="1"/>
  <c r="M14" i="1"/>
  <c r="M13" i="1"/>
  <c r="M12" i="1"/>
  <c r="M11" i="1"/>
  <c r="M10" i="1"/>
  <c r="M9" i="1"/>
  <c r="M8" i="1"/>
  <c r="M7" i="1"/>
  <c r="M5" i="1"/>
  <c r="L16" i="1"/>
  <c r="L15" i="1"/>
  <c r="L14" i="1"/>
  <c r="L13" i="1"/>
  <c r="L12" i="1"/>
  <c r="L11" i="1"/>
  <c r="L10" i="1"/>
  <c r="L9" i="1"/>
  <c r="L8" i="1"/>
  <c r="L7" i="1"/>
  <c r="L5" i="1"/>
  <c r="G44" i="1"/>
  <c r="G42" i="1"/>
  <c r="G41" i="1"/>
  <c r="G40" i="1"/>
  <c r="G39" i="1"/>
  <c r="G38" i="1"/>
  <c r="G37" i="1"/>
  <c r="G36" i="1"/>
  <c r="G35" i="1"/>
  <c r="G34" i="1"/>
  <c r="G47" i="1"/>
  <c r="G30" i="1"/>
  <c r="G29" i="1"/>
  <c r="G28" i="1"/>
  <c r="G27" i="1"/>
  <c r="G26" i="1"/>
  <c r="G25" i="1"/>
  <c r="G24" i="1"/>
  <c r="G23" i="1"/>
  <c r="G22" i="1"/>
  <c r="G21" i="1"/>
  <c r="G20" i="1"/>
  <c r="G19" i="1"/>
  <c r="G5" i="1"/>
  <c r="N36" i="1" l="1"/>
  <c r="N34" i="1"/>
  <c r="N35" i="1"/>
  <c r="N38" i="1"/>
  <c r="N37" i="1"/>
  <c r="N39" i="1"/>
  <c r="N24" i="1"/>
  <c r="N25" i="1"/>
  <c r="N21" i="1"/>
  <c r="N22" i="1"/>
  <c r="N23" i="1"/>
  <c r="N44" i="1"/>
  <c r="N30" i="1"/>
  <c r="N43" i="1"/>
  <c r="N29" i="1"/>
  <c r="H17" i="5"/>
  <c r="J31" i="1"/>
  <c r="G31" i="5"/>
  <c r="N42" i="1"/>
  <c r="N28" i="1"/>
  <c r="M31" i="1"/>
  <c r="N41" i="1"/>
  <c r="N27" i="1"/>
  <c r="H31" i="5"/>
  <c r="G17" i="5"/>
  <c r="N26" i="1"/>
  <c r="K31" i="1"/>
  <c r="K45" i="1"/>
  <c r="L45" i="1"/>
  <c r="M45" i="1"/>
  <c r="N40" i="1"/>
  <c r="L31" i="1"/>
  <c r="J45" i="1"/>
  <c r="M17" i="1"/>
  <c r="L17" i="1"/>
  <c r="N19" i="1"/>
  <c r="K6" i="4"/>
  <c r="K7" i="4"/>
  <c r="K8" i="4"/>
  <c r="K9" i="4"/>
  <c r="K11" i="4"/>
  <c r="K12" i="4"/>
  <c r="K14" i="4"/>
  <c r="K15" i="4"/>
  <c r="K5" i="4"/>
  <c r="J15" i="4"/>
  <c r="I15" i="4"/>
  <c r="J14" i="4"/>
  <c r="I14" i="4"/>
  <c r="J12" i="4"/>
  <c r="I12" i="4"/>
  <c r="J11" i="4"/>
  <c r="I11" i="4"/>
  <c r="J9" i="4"/>
  <c r="I9" i="4"/>
  <c r="J8" i="4"/>
  <c r="I8" i="4"/>
  <c r="J7" i="4"/>
  <c r="I7" i="4"/>
  <c r="J6" i="4"/>
  <c r="I6" i="4"/>
  <c r="L5" i="4"/>
  <c r="J5" i="4"/>
  <c r="I5" i="4"/>
  <c r="G15" i="3"/>
  <c r="G14" i="3"/>
  <c r="G12" i="3"/>
  <c r="G11" i="3"/>
  <c r="G9" i="3"/>
  <c r="G8" i="3"/>
  <c r="G6" i="3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17" i="4" l="1"/>
  <c r="N6" i="1"/>
  <c r="N14" i="1"/>
  <c r="N9" i="1"/>
  <c r="N10" i="1"/>
  <c r="N16" i="1"/>
  <c r="N5" i="1"/>
  <c r="N45" i="1"/>
  <c r="N31" i="1"/>
  <c r="N11" i="1"/>
  <c r="N8" i="1"/>
  <c r="N15" i="1"/>
  <c r="N12" i="1"/>
  <c r="N7" i="1"/>
  <c r="N13" i="1"/>
  <c r="I17" i="4"/>
  <c r="J17" i="4"/>
  <c r="J17" i="1"/>
  <c r="K17" i="1"/>
  <c r="N17" i="1" l="1"/>
</calcChain>
</file>

<file path=xl/sharedStrings.xml><?xml version="1.0" encoding="utf-8"?>
<sst xmlns="http://schemas.openxmlformats.org/spreadsheetml/2006/main" count="532" uniqueCount="35">
  <si>
    <t>CÓDIGO BPIN</t>
  </si>
  <si>
    <t>OBJETIVO GENERAL</t>
  </si>
  <si>
    <t>EJECUCIÓN ACUMULADA COMPROMISOS</t>
  </si>
  <si>
    <t>Meta</t>
  </si>
  <si>
    <t>Totales</t>
  </si>
  <si>
    <t>EJECUCIÓN MENSUALIZADA COMPROMISOS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</si>
  <si>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</si>
  <si>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</si>
  <si>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</si>
  <si>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</si>
  <si>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</si>
  <si>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</si>
  <si>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</si>
  <si>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</si>
  <si>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</si>
  <si>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</si>
  <si>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</si>
  <si>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</si>
  <si>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EJECUCIÓN ACUMULADA GIROS</t>
  </si>
  <si>
    <t>EJECUCIÓN MENSUALIZADA GIROS</t>
  </si>
  <si>
    <t>EJECUCIÓN ACUMULADA RESERVAS</t>
  </si>
  <si>
    <t>EJECUCIÓN MENSUALIZADA RESERVAS</t>
  </si>
  <si>
    <t>EJECUCIÓN ACUMULADA ACTIVIDADES (METAS)</t>
  </si>
  <si>
    <t>EJECUCIÓN MENSUALIZADA ACTIVIDADES (METAS)</t>
  </si>
  <si>
    <t>EJECUCIÓN ACUMULADA PRODUCTO MGA</t>
  </si>
  <si>
    <t>EJECUCIÓN MENSUALIZADA PRODUCTO MGA</t>
  </si>
  <si>
    <t>1. Fortalecer el 100% de la gestión de datos en políticas, capacitaciones, procedimientos, almacenamiento y controles de calidad de los datos.</t>
  </si>
  <si>
    <t>2. Mejorar el 100% de los sistemas de información de la entidad en la gobernanza de datos, interoperabilidad de datos y la analítica de datos</t>
  </si>
  <si>
    <t>3. Fortalecer el 100% de las medidas de seguridad físicas y técnicas para proteger los datos contra el acceso no autorizado, divulgación, alteración o destrucción y aumentar las respuestas a incidentes de violaciones de datos.</t>
  </si>
  <si>
    <t xml:space="preserve">4. Incrementar Ia Infraestructura de datos robusta y escalable, e implementación de herramientas de ciberseguridad. </t>
  </si>
  <si>
    <t>Fortalecimiento para optimizar la calidad, confiabilidad, seguridad y accesibilidad de la información de los datos del Instituto Para la Economía Social - IPES</t>
  </si>
  <si>
    <t>Optimizar al 100% eficiencia del conjunto de datos para gestionar la información que abarcan todos los elementos lógicos de la entidad</t>
  </si>
  <si>
    <t>1.1 Servicio de información actualizado (4599028)</t>
  </si>
  <si>
    <t>2.1 Servicios tecnológicos (4599007)</t>
  </si>
  <si>
    <t>EJECUCIÓN ACUMULADA PRODUCTO MGA
GIRO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</si>
</sst>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\ #,##0.00;\-&quot;$&quot;\ #,##0.00"/>
    <numFmt numFmtId="43" formatCode="_-* #,##0.00_-;\-* #,##0.00_-;_-* &quot;-&quot;??_-;_-@_-"/>
    <numFmt numFmtId="164" formatCode="0.0%"/>
    <numFmt numFmtId="165" formatCode="&quot;$&quot;\ #,##0"/>
    <numFmt numFmtId="166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164" fontId="0" fillId="0" borderId="1" xfId="1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165" fontId="0" fillId="0" borderId="0" xfId="0" applyNumberFormat="1" applyAlignment="1">
      <alignment vertical="top"/>
    </xf>
    <xf numFmtId="3" fontId="3" fillId="8" borderId="1" xfId="0" applyNumberFormat="1" applyFont="1" applyFill="1" applyBorder="1" applyAlignment="1">
      <alignment vertical="center" wrapText="1"/>
    </xf>
    <xf numFmtId="3" fontId="0" fillId="8" borderId="1" xfId="0" applyNumberFormat="1" applyFill="1" applyBorder="1" applyAlignment="1">
      <alignment vertical="center" wrapText="1"/>
    </xf>
    <xf numFmtId="43" fontId="0" fillId="0" borderId="0" xfId="2" applyFont="1"/>
    <xf numFmtId="166" fontId="0" fillId="0" borderId="0" xfId="2" applyNumberFormat="1" applyFont="1"/>
    <xf numFmtId="3" fontId="3" fillId="9" borderId="1" xfId="0" applyNumberFormat="1" applyFont="1" applyFill="1" applyBorder="1" applyAlignment="1">
      <alignment vertical="center" wrapText="1"/>
    </xf>
    <xf numFmtId="7" fontId="0" fillId="8" borderId="2" xfId="0" applyNumberFormat="1" applyFill="1" applyBorder="1"/>
    <xf numFmtId="7" fontId="0" fillId="8" borderId="3" xfId="0" applyNumberFormat="1" applyFill="1" applyBorder="1"/>
    <xf numFmtId="7" fontId="0" fillId="8" borderId="4" xfId="0" applyNumberFormat="1" applyFill="1" applyBorder="1"/>
    <xf numFmtId="164" fontId="0" fillId="8" borderId="1" xfId="1" applyNumberFormat="1" applyFont="1" applyFill="1" applyBorder="1" applyAlignment="1">
      <alignment vertical="center" wrapText="1"/>
    </xf>
    <xf numFmtId="3" fontId="0" fillId="9" borderId="1" xfId="0" applyNumberForma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 textRotation="90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F127-22D1-483D-BC44-62DB596EA54A}">
  <sheetPr>
    <pageSetUpPr fitToPage="1"/>
  </sheetPr>
  <dimension ref="A1:N47"/>
  <sheetViews>
    <sheetView topLeftCell="A17" zoomScaleNormal="80" workbookViewId="0">
      <selection activeCell="O34" sqref="O34"/>
    </sheetView>
  </sheetViews>
  <sheetFormatPr baseColWidth="10" defaultColWidth="11.33203125" defaultRowHeight="15" x14ac:dyDescent="0.2"/>
  <cols>
    <col min="1" max="1" width="11" style="1" customWidth="1"/>
    <col min="2" max="2" width="16" style="1" customWidth="1"/>
    <col min="3" max="6" width="36" style="1" customWidth="1"/>
    <col min="7" max="7" width="18.33203125" style="1" customWidth="1"/>
    <col min="8" max="8" width="8.83203125" style="1" bestFit="1" customWidth="1"/>
    <col min="9" max="9" width="11.33203125" style="1"/>
    <col min="10" max="13" width="36" style="1" customWidth="1"/>
    <col min="14" max="14" width="19.33203125" style="1" customWidth="1"/>
    <col min="15" max="16384" width="11.33203125" style="1"/>
  </cols>
  <sheetData>
    <row r="1" spans="1:14" ht="22" x14ac:dyDescent="0.2">
      <c r="A1" s="22">
        <v>7960</v>
      </c>
      <c r="B1" s="22"/>
      <c r="C1" s="23" t="s">
        <v>30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2" x14ac:dyDescent="0.2">
      <c r="A3" s="23" t="s">
        <v>1</v>
      </c>
      <c r="B3" s="23"/>
      <c r="C3" s="23" t="s">
        <v>31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96" x14ac:dyDescent="0.2">
      <c r="A4" s="25" t="s">
        <v>2</v>
      </c>
      <c r="B4" s="2" t="s">
        <v>3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4</v>
      </c>
      <c r="H4" s="25" t="s">
        <v>5</v>
      </c>
      <c r="I4" s="2" t="s">
        <v>3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4</v>
      </c>
    </row>
    <row r="5" spans="1:14" ht="16" x14ac:dyDescent="0.2">
      <c r="A5" s="25"/>
      <c r="B5" s="2" t="s">
        <v>6</v>
      </c>
      <c r="C5" s="3">
        <v>0</v>
      </c>
      <c r="D5" s="3">
        <v>0</v>
      </c>
      <c r="E5" s="3">
        <v>206850000</v>
      </c>
      <c r="F5" s="3">
        <v>154000000</v>
      </c>
      <c r="G5" s="4">
        <f>SUM(C5:F5)</f>
        <v>360850000</v>
      </c>
      <c r="H5" s="25"/>
      <c r="I5" s="2" t="s">
        <v>6</v>
      </c>
      <c r="J5" s="3">
        <f>+C5</f>
        <v>0</v>
      </c>
      <c r="K5" s="3">
        <f>+D5</f>
        <v>0</v>
      </c>
      <c r="L5" s="3">
        <f>+E5</f>
        <v>206850000</v>
      </c>
      <c r="M5" s="3">
        <f>+F5</f>
        <v>154000000</v>
      </c>
      <c r="N5" s="4">
        <f>SUM(J5:M5)</f>
        <v>360850000</v>
      </c>
    </row>
    <row r="6" spans="1:14" ht="16" x14ac:dyDescent="0.2">
      <c r="A6" s="25"/>
      <c r="B6" s="2" t="s">
        <v>7</v>
      </c>
      <c r="C6" s="3">
        <v>0</v>
      </c>
      <c r="D6" s="3">
        <v>0</v>
      </c>
      <c r="E6" s="3">
        <v>206850000</v>
      </c>
      <c r="F6" s="3">
        <v>154000000</v>
      </c>
      <c r="G6" s="4">
        <f t="shared" ref="G6:G16" si="0">SUM(C6:F6)</f>
        <v>360850000</v>
      </c>
      <c r="H6" s="25"/>
      <c r="I6" s="2" t="s">
        <v>7</v>
      </c>
      <c r="J6" s="3">
        <f t="shared" ref="J6:J16" si="1">+IF(C6&gt;0,C6-C5,0)</f>
        <v>0</v>
      </c>
      <c r="K6" s="3">
        <f t="shared" ref="K6:M16" si="2">+IF(D6&gt;0,D6-D5,0)</f>
        <v>0</v>
      </c>
      <c r="L6" s="3">
        <f>+E6</f>
        <v>206850000</v>
      </c>
      <c r="M6" s="3">
        <f>+F6</f>
        <v>154000000</v>
      </c>
      <c r="N6" s="4">
        <f t="shared" ref="N6:N16" si="3">SUM(J6:M6)</f>
        <v>360850000</v>
      </c>
    </row>
    <row r="7" spans="1:14" ht="16" x14ac:dyDescent="0.2">
      <c r="A7" s="25"/>
      <c r="B7" s="2" t="s">
        <v>8</v>
      </c>
      <c r="C7" s="3">
        <v>0</v>
      </c>
      <c r="D7" s="3">
        <v>0</v>
      </c>
      <c r="E7" s="3">
        <v>0</v>
      </c>
      <c r="F7" s="3">
        <v>0</v>
      </c>
      <c r="G7" s="4">
        <f t="shared" si="0"/>
        <v>0</v>
      </c>
      <c r="H7" s="25"/>
      <c r="I7" s="2" t="s">
        <v>8</v>
      </c>
      <c r="J7" s="3">
        <f t="shared" si="1"/>
        <v>0</v>
      </c>
      <c r="K7" s="3">
        <f t="shared" si="2"/>
        <v>0</v>
      </c>
      <c r="L7" s="3">
        <f t="shared" si="2"/>
        <v>0</v>
      </c>
      <c r="M7" s="3">
        <f t="shared" si="2"/>
        <v>0</v>
      </c>
      <c r="N7" s="4">
        <f t="shared" si="3"/>
        <v>0</v>
      </c>
    </row>
    <row r="8" spans="1:14" ht="16" x14ac:dyDescent="0.2">
      <c r="A8" s="25"/>
      <c r="B8" s="2" t="s">
        <v>9</v>
      </c>
      <c r="C8" s="3">
        <v>0</v>
      </c>
      <c r="D8" s="3">
        <v>0</v>
      </c>
      <c r="E8" s="3">
        <v>0</v>
      </c>
      <c r="F8" s="3">
        <v>0</v>
      </c>
      <c r="G8" s="4">
        <f t="shared" si="0"/>
        <v>0</v>
      </c>
      <c r="H8" s="25"/>
      <c r="I8" s="2" t="s">
        <v>9</v>
      </c>
      <c r="J8" s="3">
        <f t="shared" si="1"/>
        <v>0</v>
      </c>
      <c r="K8" s="3">
        <f t="shared" si="2"/>
        <v>0</v>
      </c>
      <c r="L8" s="3">
        <f t="shared" si="2"/>
        <v>0</v>
      </c>
      <c r="M8" s="3">
        <f t="shared" si="2"/>
        <v>0</v>
      </c>
      <c r="N8" s="4">
        <f t="shared" si="3"/>
        <v>0</v>
      </c>
    </row>
    <row r="9" spans="1:14" ht="16" x14ac:dyDescent="0.2">
      <c r="A9" s="25"/>
      <c r="B9" s="2" t="s">
        <v>10</v>
      </c>
      <c r="C9" s="3">
        <v>0</v>
      </c>
      <c r="D9" s="3">
        <v>0</v>
      </c>
      <c r="E9" s="3">
        <v>0</v>
      </c>
      <c r="F9" s="3">
        <v>0</v>
      </c>
      <c r="G9" s="4">
        <f t="shared" si="0"/>
        <v>0</v>
      </c>
      <c r="H9" s="25"/>
      <c r="I9" s="2" t="s">
        <v>10</v>
      </c>
      <c r="J9" s="3">
        <f t="shared" si="1"/>
        <v>0</v>
      </c>
      <c r="K9" s="3">
        <f t="shared" si="2"/>
        <v>0</v>
      </c>
      <c r="L9" s="3">
        <f t="shared" si="2"/>
        <v>0</v>
      </c>
      <c r="M9" s="3">
        <f t="shared" si="2"/>
        <v>0</v>
      </c>
      <c r="N9" s="4">
        <f t="shared" si="3"/>
        <v>0</v>
      </c>
    </row>
    <row r="10" spans="1:14" ht="16" x14ac:dyDescent="0.2">
      <c r="A10" s="25"/>
      <c r="B10" s="2" t="s">
        <v>11</v>
      </c>
      <c r="C10" s="3">
        <v>0</v>
      </c>
      <c r="D10" s="3">
        <v>0</v>
      </c>
      <c r="E10" s="3">
        <v>0</v>
      </c>
      <c r="F10" s="3">
        <v>0</v>
      </c>
      <c r="G10" s="4">
        <f t="shared" si="0"/>
        <v>0</v>
      </c>
      <c r="H10" s="25"/>
      <c r="I10" s="2" t="s">
        <v>11</v>
      </c>
      <c r="J10" s="3">
        <f t="shared" si="1"/>
        <v>0</v>
      </c>
      <c r="K10" s="3">
        <f t="shared" si="2"/>
        <v>0</v>
      </c>
      <c r="L10" s="3">
        <f t="shared" si="2"/>
        <v>0</v>
      </c>
      <c r="M10" s="3">
        <f t="shared" si="2"/>
        <v>0</v>
      </c>
      <c r="N10" s="4">
        <f t="shared" si="3"/>
        <v>0</v>
      </c>
    </row>
    <row r="11" spans="1:14" ht="16" x14ac:dyDescent="0.2">
      <c r="A11" s="25"/>
      <c r="B11" s="2" t="s">
        <v>12</v>
      </c>
      <c r="C11" s="3">
        <v>0</v>
      </c>
      <c r="D11" s="3">
        <v>0</v>
      </c>
      <c r="E11" s="3">
        <v>0</v>
      </c>
      <c r="F11" s="3">
        <v>0</v>
      </c>
      <c r="G11" s="4">
        <f t="shared" si="0"/>
        <v>0</v>
      </c>
      <c r="H11" s="25"/>
      <c r="I11" s="2" t="s">
        <v>12</v>
      </c>
      <c r="J11" s="3">
        <f t="shared" si="1"/>
        <v>0</v>
      </c>
      <c r="K11" s="3">
        <f t="shared" si="2"/>
        <v>0</v>
      </c>
      <c r="L11" s="3">
        <f t="shared" si="2"/>
        <v>0</v>
      </c>
      <c r="M11" s="3">
        <f t="shared" si="2"/>
        <v>0</v>
      </c>
      <c r="N11" s="4">
        <f t="shared" si="3"/>
        <v>0</v>
      </c>
    </row>
    <row r="12" spans="1:14" ht="16" x14ac:dyDescent="0.2">
      <c r="A12" s="25"/>
      <c r="B12" s="2" t="s">
        <v>13</v>
      </c>
      <c r="C12" s="3">
        <v>0</v>
      </c>
      <c r="D12" s="3">
        <v>0</v>
      </c>
      <c r="E12" s="3">
        <v>0</v>
      </c>
      <c r="F12" s="3">
        <v>0</v>
      </c>
      <c r="G12" s="4">
        <f t="shared" si="0"/>
        <v>0</v>
      </c>
      <c r="H12" s="25"/>
      <c r="I12" s="2" t="s">
        <v>13</v>
      </c>
      <c r="J12" s="3">
        <f t="shared" si="1"/>
        <v>0</v>
      </c>
      <c r="K12" s="3">
        <f t="shared" si="2"/>
        <v>0</v>
      </c>
      <c r="L12" s="3">
        <f t="shared" si="2"/>
        <v>0</v>
      </c>
      <c r="M12" s="3">
        <f t="shared" si="2"/>
        <v>0</v>
      </c>
      <c r="N12" s="4">
        <f t="shared" si="3"/>
        <v>0</v>
      </c>
    </row>
    <row r="13" spans="1:14" ht="16" x14ac:dyDescent="0.2">
      <c r="A13" s="25"/>
      <c r="B13" s="2" t="s">
        <v>14</v>
      </c>
      <c r="C13" s="3">
        <v>0</v>
      </c>
      <c r="D13" s="3">
        <v>0</v>
      </c>
      <c r="E13" s="3">
        <v>0</v>
      </c>
      <c r="F13" s="3">
        <v>0</v>
      </c>
      <c r="G13" s="4">
        <f t="shared" si="0"/>
        <v>0</v>
      </c>
      <c r="H13" s="25"/>
      <c r="I13" s="2" t="s">
        <v>14</v>
      </c>
      <c r="J13" s="3">
        <f t="shared" si="1"/>
        <v>0</v>
      </c>
      <c r="K13" s="3">
        <f t="shared" si="2"/>
        <v>0</v>
      </c>
      <c r="L13" s="3">
        <f t="shared" si="2"/>
        <v>0</v>
      </c>
      <c r="M13" s="3">
        <f t="shared" si="2"/>
        <v>0</v>
      </c>
      <c r="N13" s="4">
        <f t="shared" si="3"/>
        <v>0</v>
      </c>
    </row>
    <row r="14" spans="1:14" ht="16" x14ac:dyDescent="0.2">
      <c r="A14" s="25"/>
      <c r="B14" s="2" t="s">
        <v>15</v>
      </c>
      <c r="C14" s="3">
        <v>0</v>
      </c>
      <c r="D14" s="3">
        <v>0</v>
      </c>
      <c r="E14" s="3">
        <v>0</v>
      </c>
      <c r="F14" s="3">
        <v>0</v>
      </c>
      <c r="G14" s="4">
        <f t="shared" si="0"/>
        <v>0</v>
      </c>
      <c r="H14" s="25"/>
      <c r="I14" s="2" t="s">
        <v>15</v>
      </c>
      <c r="J14" s="3">
        <f t="shared" si="1"/>
        <v>0</v>
      </c>
      <c r="K14" s="3">
        <f t="shared" si="2"/>
        <v>0</v>
      </c>
      <c r="L14" s="3">
        <f t="shared" si="2"/>
        <v>0</v>
      </c>
      <c r="M14" s="3">
        <f t="shared" si="2"/>
        <v>0</v>
      </c>
      <c r="N14" s="4">
        <f t="shared" si="3"/>
        <v>0</v>
      </c>
    </row>
    <row r="15" spans="1:14" ht="16" x14ac:dyDescent="0.2">
      <c r="A15" s="25"/>
      <c r="B15" s="2" t="s">
        <v>16</v>
      </c>
      <c r="C15" s="3">
        <v>0</v>
      </c>
      <c r="D15" s="3">
        <v>0</v>
      </c>
      <c r="E15" s="3">
        <v>0</v>
      </c>
      <c r="F15" s="3">
        <v>0</v>
      </c>
      <c r="G15" s="4">
        <f t="shared" si="0"/>
        <v>0</v>
      </c>
      <c r="H15" s="25"/>
      <c r="I15" s="2" t="s">
        <v>16</v>
      </c>
      <c r="J15" s="3">
        <f t="shared" si="1"/>
        <v>0</v>
      </c>
      <c r="K15" s="3">
        <f t="shared" si="2"/>
        <v>0</v>
      </c>
      <c r="L15" s="3">
        <f t="shared" si="2"/>
        <v>0</v>
      </c>
      <c r="M15" s="3">
        <f t="shared" si="2"/>
        <v>0</v>
      </c>
      <c r="N15" s="4">
        <f t="shared" si="3"/>
        <v>0</v>
      </c>
    </row>
    <row r="16" spans="1:14" ht="16" x14ac:dyDescent="0.2">
      <c r="A16" s="25"/>
      <c r="B16" s="2" t="s">
        <v>17</v>
      </c>
      <c r="C16" s="3">
        <v>0</v>
      </c>
      <c r="D16" s="3">
        <v>0</v>
      </c>
      <c r="E16" s="3">
        <v>0</v>
      </c>
      <c r="F16" s="3">
        <v>0</v>
      </c>
      <c r="G16" s="4">
        <f t="shared" si="0"/>
        <v>0</v>
      </c>
      <c r="H16" s="25"/>
      <c r="I16" s="2" t="s">
        <v>17</v>
      </c>
      <c r="J16" s="21">
        <f t="shared" si="1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16">
        <f t="shared" si="3"/>
        <v>0</v>
      </c>
    </row>
    <row r="17" spans="1:14" ht="16" x14ac:dyDescent="0.2">
      <c r="I17" s="2" t="s">
        <v>4</v>
      </c>
      <c r="J17" s="4">
        <f>SUM(J5:J16)</f>
        <v>0</v>
      </c>
      <c r="K17" s="4">
        <f>SUM(K5:K16)</f>
        <v>0</v>
      </c>
      <c r="L17" s="4">
        <f>SUM(L5:L16)</f>
        <v>413700000</v>
      </c>
      <c r="M17" s="4">
        <f>SUM(M5:M16)</f>
        <v>308000000</v>
      </c>
      <c r="N17" s="16">
        <f>SUM(N5:N16)</f>
        <v>721700000</v>
      </c>
    </row>
    <row r="18" spans="1:14" ht="96" x14ac:dyDescent="0.2">
      <c r="A18" s="26" t="s">
        <v>18</v>
      </c>
      <c r="B18" s="5" t="s">
        <v>3</v>
      </c>
      <c r="C18" s="5" t="s">
        <v>26</v>
      </c>
      <c r="D18" s="5" t="s">
        <v>27</v>
      </c>
      <c r="E18" s="5" t="s">
        <v>28</v>
      </c>
      <c r="F18" s="5" t="s">
        <v>29</v>
      </c>
      <c r="G18" s="5" t="s">
        <v>4</v>
      </c>
      <c r="H18" s="26" t="s">
        <v>19</v>
      </c>
      <c r="I18" s="5" t="s">
        <v>3</v>
      </c>
      <c r="J18" s="5" t="s">
        <v>26</v>
      </c>
      <c r="K18" s="5" t="s">
        <v>27</v>
      </c>
      <c r="L18" s="5" t="s">
        <v>28</v>
      </c>
      <c r="M18" s="5" t="s">
        <v>29</v>
      </c>
      <c r="N18" s="5" t="s">
        <v>4</v>
      </c>
    </row>
    <row r="19" spans="1:14" ht="16" x14ac:dyDescent="0.2">
      <c r="A19" s="26"/>
      <c r="B19" s="5" t="s">
        <v>6</v>
      </c>
      <c r="C19" s="3">
        <v>0</v>
      </c>
      <c r="D19" s="3">
        <v>0</v>
      </c>
      <c r="E19" s="3">
        <v>0</v>
      </c>
      <c r="F19" s="3">
        <v>0</v>
      </c>
      <c r="G19" s="4">
        <f>SUM(C19:F19)</f>
        <v>0</v>
      </c>
      <c r="H19" s="26"/>
      <c r="I19" s="5" t="s">
        <v>6</v>
      </c>
      <c r="J19" s="3">
        <f>+C19</f>
        <v>0</v>
      </c>
      <c r="K19" s="3">
        <f>+D19</f>
        <v>0</v>
      </c>
      <c r="L19" s="3">
        <f>+E19</f>
        <v>0</v>
      </c>
      <c r="M19" s="3">
        <f>+F19</f>
        <v>0</v>
      </c>
      <c r="N19" s="4">
        <f>SUM(J19:M19)</f>
        <v>0</v>
      </c>
    </row>
    <row r="20" spans="1:14" ht="16" x14ac:dyDescent="0.2">
      <c r="A20" s="26"/>
      <c r="B20" s="5" t="s">
        <v>7</v>
      </c>
      <c r="C20" s="3">
        <v>0</v>
      </c>
      <c r="D20" s="3">
        <v>0</v>
      </c>
      <c r="E20" s="3">
        <v>0</v>
      </c>
      <c r="F20" s="3">
        <v>2400000</v>
      </c>
      <c r="G20" s="4">
        <f t="shared" ref="G20:G30" si="4">SUM(C20:F20)</f>
        <v>2400000</v>
      </c>
      <c r="H20" s="26"/>
      <c r="I20" s="5" t="s">
        <v>7</v>
      </c>
      <c r="J20" s="3">
        <f t="shared" ref="J20:J30" si="5">+IF(C20&gt;0,C20-C19,0)</f>
        <v>0</v>
      </c>
      <c r="K20" s="3">
        <f t="shared" ref="K20:K30" si="6">+IF(D20&gt;0,D20-D19,0)</f>
        <v>0</v>
      </c>
      <c r="L20" s="3">
        <f t="shared" ref="L20:L30" si="7">+IF(E20&gt;0,E20-E19,0)</f>
        <v>0</v>
      </c>
      <c r="M20" s="3">
        <f t="shared" ref="M20:M30" si="8">+IF(F20&gt;0,F20-F19,0)</f>
        <v>2400000</v>
      </c>
      <c r="N20" s="4">
        <f t="shared" ref="N20:N30" si="9">SUM(J20:M20)</f>
        <v>2400000</v>
      </c>
    </row>
    <row r="21" spans="1:14" ht="16" x14ac:dyDescent="0.2">
      <c r="A21" s="26"/>
      <c r="B21" s="5" t="s">
        <v>8</v>
      </c>
      <c r="C21" s="3">
        <v>0</v>
      </c>
      <c r="D21" s="3">
        <v>0</v>
      </c>
      <c r="E21" s="3">
        <v>0</v>
      </c>
      <c r="F21" s="3">
        <v>0</v>
      </c>
      <c r="G21" s="4">
        <f t="shared" si="4"/>
        <v>0</v>
      </c>
      <c r="H21" s="26"/>
      <c r="I21" s="5" t="s">
        <v>8</v>
      </c>
      <c r="J21" s="3">
        <f t="shared" si="5"/>
        <v>0</v>
      </c>
      <c r="K21" s="3">
        <f t="shared" si="6"/>
        <v>0</v>
      </c>
      <c r="L21" s="3">
        <f t="shared" si="7"/>
        <v>0</v>
      </c>
      <c r="M21" s="3">
        <f t="shared" si="8"/>
        <v>0</v>
      </c>
      <c r="N21" s="4">
        <f t="shared" si="9"/>
        <v>0</v>
      </c>
    </row>
    <row r="22" spans="1:14" ht="16" x14ac:dyDescent="0.2">
      <c r="A22" s="26"/>
      <c r="B22" s="5" t="s">
        <v>9</v>
      </c>
      <c r="C22" s="3">
        <v>0</v>
      </c>
      <c r="D22" s="3">
        <v>0</v>
      </c>
      <c r="E22" s="3">
        <v>0</v>
      </c>
      <c r="F22" s="3">
        <v>0</v>
      </c>
      <c r="G22" s="4">
        <f t="shared" si="4"/>
        <v>0</v>
      </c>
      <c r="H22" s="26"/>
      <c r="I22" s="5" t="s">
        <v>9</v>
      </c>
      <c r="J22" s="3">
        <f t="shared" si="5"/>
        <v>0</v>
      </c>
      <c r="K22" s="3">
        <f t="shared" si="6"/>
        <v>0</v>
      </c>
      <c r="L22" s="3">
        <f t="shared" si="7"/>
        <v>0</v>
      </c>
      <c r="M22" s="3">
        <f t="shared" si="8"/>
        <v>0</v>
      </c>
      <c r="N22" s="4">
        <f t="shared" si="9"/>
        <v>0</v>
      </c>
    </row>
    <row r="23" spans="1:14" ht="16" x14ac:dyDescent="0.2">
      <c r="A23" s="26"/>
      <c r="B23" s="5" t="s">
        <v>10</v>
      </c>
      <c r="C23" s="3">
        <v>0</v>
      </c>
      <c r="D23" s="3">
        <v>0</v>
      </c>
      <c r="E23" s="3">
        <v>0</v>
      </c>
      <c r="F23" s="3">
        <v>0</v>
      </c>
      <c r="G23" s="4">
        <f t="shared" si="4"/>
        <v>0</v>
      </c>
      <c r="H23" s="26"/>
      <c r="I23" s="5" t="s">
        <v>10</v>
      </c>
      <c r="J23" s="3">
        <f t="shared" si="5"/>
        <v>0</v>
      </c>
      <c r="K23" s="3">
        <f t="shared" si="6"/>
        <v>0</v>
      </c>
      <c r="L23" s="3">
        <f t="shared" si="7"/>
        <v>0</v>
      </c>
      <c r="M23" s="3">
        <f t="shared" si="8"/>
        <v>0</v>
      </c>
      <c r="N23" s="4">
        <f t="shared" si="9"/>
        <v>0</v>
      </c>
    </row>
    <row r="24" spans="1:14" ht="16" x14ac:dyDescent="0.2">
      <c r="A24" s="26"/>
      <c r="B24" s="5" t="s">
        <v>11</v>
      </c>
      <c r="C24" s="3">
        <v>0</v>
      </c>
      <c r="D24" s="3">
        <v>0</v>
      </c>
      <c r="E24" s="3">
        <v>0</v>
      </c>
      <c r="F24" s="3">
        <v>0</v>
      </c>
      <c r="G24" s="4">
        <f t="shared" si="4"/>
        <v>0</v>
      </c>
      <c r="H24" s="26"/>
      <c r="I24" s="5" t="s">
        <v>11</v>
      </c>
      <c r="J24" s="3">
        <f t="shared" si="5"/>
        <v>0</v>
      </c>
      <c r="K24" s="3">
        <f t="shared" si="6"/>
        <v>0</v>
      </c>
      <c r="L24" s="3">
        <f t="shared" si="7"/>
        <v>0</v>
      </c>
      <c r="M24" s="3">
        <f t="shared" si="8"/>
        <v>0</v>
      </c>
      <c r="N24" s="4">
        <f t="shared" si="9"/>
        <v>0</v>
      </c>
    </row>
    <row r="25" spans="1:14" ht="16" x14ac:dyDescent="0.2">
      <c r="A25" s="26"/>
      <c r="B25" s="5" t="s">
        <v>12</v>
      </c>
      <c r="C25" s="3">
        <v>0</v>
      </c>
      <c r="D25" s="3">
        <v>0</v>
      </c>
      <c r="E25" s="3">
        <v>0</v>
      </c>
      <c r="F25" s="3">
        <v>0</v>
      </c>
      <c r="G25" s="4">
        <f t="shared" si="4"/>
        <v>0</v>
      </c>
      <c r="H25" s="26"/>
      <c r="I25" s="5" t="s">
        <v>12</v>
      </c>
      <c r="J25" s="3">
        <f t="shared" si="5"/>
        <v>0</v>
      </c>
      <c r="K25" s="3">
        <f t="shared" si="6"/>
        <v>0</v>
      </c>
      <c r="L25" s="3">
        <f t="shared" si="7"/>
        <v>0</v>
      </c>
      <c r="M25" s="3">
        <f t="shared" si="8"/>
        <v>0</v>
      </c>
      <c r="N25" s="4">
        <f t="shared" si="9"/>
        <v>0</v>
      </c>
    </row>
    <row r="26" spans="1:14" ht="16" x14ac:dyDescent="0.2">
      <c r="A26" s="26"/>
      <c r="B26" s="5" t="s">
        <v>13</v>
      </c>
      <c r="C26" s="3">
        <v>0</v>
      </c>
      <c r="D26" s="3">
        <v>0</v>
      </c>
      <c r="E26" s="3">
        <v>0</v>
      </c>
      <c r="F26" s="3">
        <v>0</v>
      </c>
      <c r="G26" s="4">
        <f t="shared" si="4"/>
        <v>0</v>
      </c>
      <c r="H26" s="26"/>
      <c r="I26" s="5" t="s">
        <v>13</v>
      </c>
      <c r="J26" s="3">
        <f t="shared" si="5"/>
        <v>0</v>
      </c>
      <c r="K26" s="3">
        <f t="shared" si="6"/>
        <v>0</v>
      </c>
      <c r="L26" s="3">
        <f t="shared" si="7"/>
        <v>0</v>
      </c>
      <c r="M26" s="3">
        <f t="shared" si="8"/>
        <v>0</v>
      </c>
      <c r="N26" s="4">
        <f t="shared" si="9"/>
        <v>0</v>
      </c>
    </row>
    <row r="27" spans="1:14" ht="16" x14ac:dyDescent="0.2">
      <c r="A27" s="26"/>
      <c r="B27" s="5" t="s">
        <v>14</v>
      </c>
      <c r="C27" s="3">
        <v>0</v>
      </c>
      <c r="D27" s="3">
        <v>0</v>
      </c>
      <c r="E27" s="3">
        <v>0</v>
      </c>
      <c r="F27" s="3">
        <v>0</v>
      </c>
      <c r="G27" s="4">
        <f t="shared" si="4"/>
        <v>0</v>
      </c>
      <c r="H27" s="26"/>
      <c r="I27" s="5" t="s">
        <v>14</v>
      </c>
      <c r="J27" s="3">
        <f t="shared" si="5"/>
        <v>0</v>
      </c>
      <c r="K27" s="3">
        <f t="shared" si="6"/>
        <v>0</v>
      </c>
      <c r="L27" s="3">
        <f t="shared" si="7"/>
        <v>0</v>
      </c>
      <c r="M27" s="3">
        <f t="shared" si="8"/>
        <v>0</v>
      </c>
      <c r="N27" s="4">
        <f t="shared" si="9"/>
        <v>0</v>
      </c>
    </row>
    <row r="28" spans="1:14" ht="16" x14ac:dyDescent="0.2">
      <c r="A28" s="26"/>
      <c r="B28" s="5" t="s">
        <v>15</v>
      </c>
      <c r="C28" s="3">
        <v>0</v>
      </c>
      <c r="D28" s="3">
        <v>0</v>
      </c>
      <c r="E28" s="3">
        <v>0</v>
      </c>
      <c r="F28" s="3">
        <v>0</v>
      </c>
      <c r="G28" s="4">
        <f t="shared" si="4"/>
        <v>0</v>
      </c>
      <c r="H28" s="26"/>
      <c r="I28" s="5" t="s">
        <v>15</v>
      </c>
      <c r="J28" s="3">
        <f t="shared" si="5"/>
        <v>0</v>
      </c>
      <c r="K28" s="3">
        <f t="shared" si="6"/>
        <v>0</v>
      </c>
      <c r="L28" s="3">
        <f t="shared" si="7"/>
        <v>0</v>
      </c>
      <c r="M28" s="3">
        <f t="shared" si="8"/>
        <v>0</v>
      </c>
      <c r="N28" s="4">
        <f t="shared" si="9"/>
        <v>0</v>
      </c>
    </row>
    <row r="29" spans="1:14" ht="16" x14ac:dyDescent="0.2">
      <c r="A29" s="26"/>
      <c r="B29" s="5" t="s">
        <v>16</v>
      </c>
      <c r="C29" s="3">
        <v>0</v>
      </c>
      <c r="D29" s="3">
        <v>0</v>
      </c>
      <c r="E29" s="3">
        <v>0</v>
      </c>
      <c r="F29" s="3">
        <v>0</v>
      </c>
      <c r="G29" s="4">
        <f t="shared" si="4"/>
        <v>0</v>
      </c>
      <c r="H29" s="26"/>
      <c r="I29" s="5" t="s">
        <v>16</v>
      </c>
      <c r="J29" s="3">
        <f t="shared" si="5"/>
        <v>0</v>
      </c>
      <c r="K29" s="3">
        <f t="shared" si="6"/>
        <v>0</v>
      </c>
      <c r="L29" s="3">
        <f t="shared" si="7"/>
        <v>0</v>
      </c>
      <c r="M29" s="3">
        <f t="shared" si="8"/>
        <v>0</v>
      </c>
      <c r="N29" s="4">
        <f t="shared" si="9"/>
        <v>0</v>
      </c>
    </row>
    <row r="30" spans="1:14" ht="16" x14ac:dyDescent="0.2">
      <c r="A30" s="26"/>
      <c r="B30" s="5" t="s">
        <v>17</v>
      </c>
      <c r="C30" s="3">
        <v>0</v>
      </c>
      <c r="D30" s="3">
        <v>0</v>
      </c>
      <c r="E30" s="3">
        <v>0</v>
      </c>
      <c r="F30" s="3">
        <v>0</v>
      </c>
      <c r="G30" s="16">
        <f t="shared" si="4"/>
        <v>0</v>
      </c>
      <c r="H30" s="26"/>
      <c r="I30" s="5" t="s">
        <v>17</v>
      </c>
      <c r="J30" s="13">
        <f t="shared" si="5"/>
        <v>0</v>
      </c>
      <c r="K30" s="13">
        <f t="shared" si="6"/>
        <v>0</v>
      </c>
      <c r="L30" s="13">
        <f t="shared" si="7"/>
        <v>0</v>
      </c>
      <c r="M30" s="13">
        <f t="shared" si="8"/>
        <v>0</v>
      </c>
      <c r="N30" s="12">
        <f t="shared" si="9"/>
        <v>0</v>
      </c>
    </row>
    <row r="31" spans="1:14" ht="16" x14ac:dyDescent="0.2">
      <c r="I31" s="5" t="s">
        <v>4</v>
      </c>
      <c r="J31" s="4">
        <f>SUM(J19:J30)</f>
        <v>0</v>
      </c>
      <c r="K31" s="4">
        <f>SUM(K19:K30)</f>
        <v>0</v>
      </c>
      <c r="L31" s="4">
        <f>SUM(L19:L30)</f>
        <v>0</v>
      </c>
      <c r="M31" s="4">
        <f>SUM(M19:M30)</f>
        <v>2400000</v>
      </c>
      <c r="N31" s="4">
        <f>SUM(N19:N30)</f>
        <v>2400000</v>
      </c>
    </row>
    <row r="32" spans="1:14" ht="96" x14ac:dyDescent="0.2">
      <c r="A32" s="27" t="s">
        <v>20</v>
      </c>
      <c r="B32" s="6" t="s">
        <v>3</v>
      </c>
      <c r="C32" s="6" t="s">
        <v>26</v>
      </c>
      <c r="D32" s="6" t="s">
        <v>27</v>
      </c>
      <c r="E32" s="6" t="s">
        <v>28</v>
      </c>
      <c r="F32" s="6" t="s">
        <v>29</v>
      </c>
      <c r="G32" s="6" t="s">
        <v>4</v>
      </c>
      <c r="H32" s="27" t="s">
        <v>21</v>
      </c>
      <c r="I32" s="6" t="s">
        <v>3</v>
      </c>
      <c r="J32" s="6" t="s">
        <v>26</v>
      </c>
      <c r="K32" s="6" t="s">
        <v>27</v>
      </c>
      <c r="L32" s="6" t="s">
        <v>28</v>
      </c>
      <c r="M32" s="6" t="s">
        <v>29</v>
      </c>
      <c r="N32" s="6" t="s">
        <v>4</v>
      </c>
    </row>
    <row r="33" spans="1:14" ht="16" x14ac:dyDescent="0.2">
      <c r="A33" s="27"/>
      <c r="B33" s="6" t="s">
        <v>6</v>
      </c>
      <c r="C33" s="3">
        <v>0</v>
      </c>
      <c r="D33" s="3">
        <v>0</v>
      </c>
      <c r="E33" s="3">
        <v>0</v>
      </c>
      <c r="F33" s="3">
        <v>0</v>
      </c>
      <c r="G33" s="4">
        <f t="shared" ref="G33:G44" si="10">SUM(C33:F33)</f>
        <v>0</v>
      </c>
      <c r="H33" s="27"/>
      <c r="I33" s="6" t="s">
        <v>6</v>
      </c>
      <c r="J33" s="3">
        <v>0</v>
      </c>
      <c r="K33" s="3">
        <v>0</v>
      </c>
      <c r="L33" s="3">
        <v>0</v>
      </c>
      <c r="M33" s="3">
        <v>0</v>
      </c>
      <c r="N33" s="4">
        <v>0</v>
      </c>
    </row>
    <row r="34" spans="1:14" ht="16" x14ac:dyDescent="0.2">
      <c r="A34" s="27"/>
      <c r="B34" s="6" t="s">
        <v>7</v>
      </c>
      <c r="C34" s="3">
        <v>0</v>
      </c>
      <c r="D34" s="3">
        <v>9157500</v>
      </c>
      <c r="E34" s="3">
        <v>6000000</v>
      </c>
      <c r="F34" s="3">
        <v>0</v>
      </c>
      <c r="G34" s="4">
        <f t="shared" si="10"/>
        <v>15157500</v>
      </c>
      <c r="H34" s="27"/>
      <c r="I34" s="6" t="s">
        <v>7</v>
      </c>
      <c r="J34" s="3">
        <f>+IF(C34&gt;0,C34-C33,0)</f>
        <v>0</v>
      </c>
      <c r="K34" s="3">
        <f>+IF(D34&gt;0,D34-D33,0)</f>
        <v>9157500</v>
      </c>
      <c r="L34" s="3">
        <f>+IF(E34&gt;0,E34-E33,0)</f>
        <v>6000000</v>
      </c>
      <c r="M34" s="3">
        <f>+IF(F34&gt;0,F34-F33,0)</f>
        <v>0</v>
      </c>
      <c r="N34" s="4">
        <f t="shared" ref="N34:N44" si="11">SUM(J34:M34)</f>
        <v>15157500</v>
      </c>
    </row>
    <row r="35" spans="1:14" ht="16" x14ac:dyDescent="0.2">
      <c r="A35" s="27"/>
      <c r="B35" s="6" t="s">
        <v>8</v>
      </c>
      <c r="C35" s="3">
        <v>0</v>
      </c>
      <c r="D35" s="3">
        <v>0</v>
      </c>
      <c r="E35" s="3">
        <v>0</v>
      </c>
      <c r="F35" s="3">
        <v>0</v>
      </c>
      <c r="G35" s="4">
        <f t="shared" si="10"/>
        <v>0</v>
      </c>
      <c r="H35" s="27"/>
      <c r="I35" s="6" t="s">
        <v>8</v>
      </c>
      <c r="J35" s="3">
        <f t="shared" ref="J35:J43" si="12">+IF(C35&gt;0,C35-C34,0)</f>
        <v>0</v>
      </c>
      <c r="K35" s="3">
        <f t="shared" ref="K35:K43" si="13">+IF(D35&gt;0,D35-D34,0)</f>
        <v>0</v>
      </c>
      <c r="L35" s="3">
        <f t="shared" ref="L35:L43" si="14">+IF(E35&gt;0,E35-E34,0)</f>
        <v>0</v>
      </c>
      <c r="M35" s="3">
        <f t="shared" ref="M35:M43" si="15">+IF(F35&gt;0,F35-F34,0)</f>
        <v>0</v>
      </c>
      <c r="N35" s="4">
        <f t="shared" si="11"/>
        <v>0</v>
      </c>
    </row>
    <row r="36" spans="1:14" ht="16" x14ac:dyDescent="0.2">
      <c r="A36" s="27"/>
      <c r="B36" s="6" t="s">
        <v>9</v>
      </c>
      <c r="C36" s="3">
        <v>0</v>
      </c>
      <c r="D36" s="3">
        <v>0</v>
      </c>
      <c r="E36" s="3">
        <v>0</v>
      </c>
      <c r="F36" s="3">
        <v>0</v>
      </c>
      <c r="G36" s="4">
        <f t="shared" si="10"/>
        <v>0</v>
      </c>
      <c r="H36" s="27"/>
      <c r="I36" s="6" t="s">
        <v>9</v>
      </c>
      <c r="J36" s="3">
        <f t="shared" si="12"/>
        <v>0</v>
      </c>
      <c r="K36" s="3">
        <f t="shared" si="13"/>
        <v>0</v>
      </c>
      <c r="L36" s="3">
        <f t="shared" si="14"/>
        <v>0</v>
      </c>
      <c r="M36" s="3">
        <f t="shared" si="15"/>
        <v>0</v>
      </c>
      <c r="N36" s="4">
        <f t="shared" si="11"/>
        <v>0</v>
      </c>
    </row>
    <row r="37" spans="1:14" ht="16" x14ac:dyDescent="0.2">
      <c r="A37" s="27"/>
      <c r="B37" s="6" t="s">
        <v>10</v>
      </c>
      <c r="C37" s="3">
        <v>0</v>
      </c>
      <c r="D37" s="3">
        <v>0</v>
      </c>
      <c r="E37" s="3">
        <v>0</v>
      </c>
      <c r="F37" s="3">
        <v>0</v>
      </c>
      <c r="G37" s="4">
        <f t="shared" si="10"/>
        <v>0</v>
      </c>
      <c r="H37" s="27"/>
      <c r="I37" s="6" t="s">
        <v>10</v>
      </c>
      <c r="J37" s="3">
        <f t="shared" si="12"/>
        <v>0</v>
      </c>
      <c r="K37" s="3">
        <f t="shared" si="13"/>
        <v>0</v>
      </c>
      <c r="L37" s="3">
        <f t="shared" si="14"/>
        <v>0</v>
      </c>
      <c r="M37" s="3">
        <f t="shared" si="15"/>
        <v>0</v>
      </c>
      <c r="N37" s="4">
        <f t="shared" si="11"/>
        <v>0</v>
      </c>
    </row>
    <row r="38" spans="1:14" ht="16" x14ac:dyDescent="0.2">
      <c r="A38" s="27"/>
      <c r="B38" s="6" t="s">
        <v>11</v>
      </c>
      <c r="C38" s="3">
        <v>0</v>
      </c>
      <c r="D38" s="3">
        <v>0</v>
      </c>
      <c r="E38" s="3">
        <v>0</v>
      </c>
      <c r="F38" s="3">
        <v>0</v>
      </c>
      <c r="G38" s="4">
        <f t="shared" si="10"/>
        <v>0</v>
      </c>
      <c r="H38" s="27"/>
      <c r="I38" s="6" t="s">
        <v>11</v>
      </c>
      <c r="J38" s="3">
        <f t="shared" si="12"/>
        <v>0</v>
      </c>
      <c r="K38" s="3">
        <f t="shared" si="13"/>
        <v>0</v>
      </c>
      <c r="L38" s="3">
        <f t="shared" si="14"/>
        <v>0</v>
      </c>
      <c r="M38" s="3">
        <f t="shared" si="15"/>
        <v>0</v>
      </c>
      <c r="N38" s="4">
        <f t="shared" si="11"/>
        <v>0</v>
      </c>
    </row>
    <row r="39" spans="1:14" ht="16" x14ac:dyDescent="0.2">
      <c r="A39" s="27"/>
      <c r="B39" s="6" t="s">
        <v>12</v>
      </c>
      <c r="C39" s="3">
        <v>0</v>
      </c>
      <c r="D39" s="3">
        <v>0</v>
      </c>
      <c r="E39" s="3">
        <v>0</v>
      </c>
      <c r="F39" s="3">
        <v>0</v>
      </c>
      <c r="G39" s="4">
        <f t="shared" si="10"/>
        <v>0</v>
      </c>
      <c r="H39" s="27"/>
      <c r="I39" s="6" t="s">
        <v>12</v>
      </c>
      <c r="J39" s="3">
        <f t="shared" si="12"/>
        <v>0</v>
      </c>
      <c r="K39" s="3">
        <f t="shared" si="13"/>
        <v>0</v>
      </c>
      <c r="L39" s="3">
        <f t="shared" si="14"/>
        <v>0</v>
      </c>
      <c r="M39" s="3">
        <f t="shared" si="15"/>
        <v>0</v>
      </c>
      <c r="N39" s="4">
        <f t="shared" si="11"/>
        <v>0</v>
      </c>
    </row>
    <row r="40" spans="1:14" ht="16" x14ac:dyDescent="0.2">
      <c r="A40" s="27"/>
      <c r="B40" s="6" t="s">
        <v>13</v>
      </c>
      <c r="C40" s="3">
        <v>0</v>
      </c>
      <c r="D40" s="3">
        <v>0</v>
      </c>
      <c r="E40" s="3">
        <v>0</v>
      </c>
      <c r="F40" s="3">
        <v>0</v>
      </c>
      <c r="G40" s="4">
        <f t="shared" si="10"/>
        <v>0</v>
      </c>
      <c r="H40" s="27"/>
      <c r="I40" s="6" t="s">
        <v>13</v>
      </c>
      <c r="J40" s="3">
        <f t="shared" si="12"/>
        <v>0</v>
      </c>
      <c r="K40" s="3">
        <f t="shared" si="13"/>
        <v>0</v>
      </c>
      <c r="L40" s="3">
        <f t="shared" si="14"/>
        <v>0</v>
      </c>
      <c r="M40" s="3">
        <f t="shared" si="15"/>
        <v>0</v>
      </c>
      <c r="N40" s="4">
        <f t="shared" si="11"/>
        <v>0</v>
      </c>
    </row>
    <row r="41" spans="1:14" ht="16" x14ac:dyDescent="0.2">
      <c r="A41" s="27"/>
      <c r="B41" s="6" t="s">
        <v>14</v>
      </c>
      <c r="C41" s="3">
        <v>0</v>
      </c>
      <c r="D41" s="3">
        <v>0</v>
      </c>
      <c r="E41" s="3">
        <v>0</v>
      </c>
      <c r="F41" s="3">
        <v>0</v>
      </c>
      <c r="G41" s="4">
        <f t="shared" si="10"/>
        <v>0</v>
      </c>
      <c r="H41" s="27"/>
      <c r="I41" s="6" t="s">
        <v>14</v>
      </c>
      <c r="J41" s="3">
        <f t="shared" si="12"/>
        <v>0</v>
      </c>
      <c r="K41" s="3">
        <f t="shared" si="13"/>
        <v>0</v>
      </c>
      <c r="L41" s="3">
        <f t="shared" si="14"/>
        <v>0</v>
      </c>
      <c r="M41" s="3">
        <f t="shared" si="15"/>
        <v>0</v>
      </c>
      <c r="N41" s="4">
        <f t="shared" si="11"/>
        <v>0</v>
      </c>
    </row>
    <row r="42" spans="1:14" ht="16" x14ac:dyDescent="0.2">
      <c r="A42" s="27"/>
      <c r="B42" s="6" t="s">
        <v>15</v>
      </c>
      <c r="C42" s="3">
        <v>0</v>
      </c>
      <c r="D42" s="3">
        <v>0</v>
      </c>
      <c r="E42" s="3">
        <v>0</v>
      </c>
      <c r="F42" s="3">
        <v>0</v>
      </c>
      <c r="G42" s="4">
        <f t="shared" si="10"/>
        <v>0</v>
      </c>
      <c r="H42" s="27"/>
      <c r="I42" s="6" t="s">
        <v>15</v>
      </c>
      <c r="J42" s="3">
        <f t="shared" si="12"/>
        <v>0</v>
      </c>
      <c r="K42" s="3">
        <f t="shared" si="13"/>
        <v>0</v>
      </c>
      <c r="L42" s="3">
        <f t="shared" si="14"/>
        <v>0</v>
      </c>
      <c r="M42" s="3">
        <f t="shared" si="15"/>
        <v>0</v>
      </c>
      <c r="N42" s="4">
        <f t="shared" si="11"/>
        <v>0</v>
      </c>
    </row>
    <row r="43" spans="1:14" ht="16" x14ac:dyDescent="0.2">
      <c r="A43" s="27"/>
      <c r="B43" s="6" t="s">
        <v>16</v>
      </c>
      <c r="C43" s="3">
        <v>0</v>
      </c>
      <c r="D43" s="3">
        <v>0</v>
      </c>
      <c r="E43" s="3">
        <v>0</v>
      </c>
      <c r="F43" s="3">
        <v>0</v>
      </c>
      <c r="G43" s="4">
        <f t="shared" si="10"/>
        <v>0</v>
      </c>
      <c r="H43" s="27"/>
      <c r="I43" s="6" t="s">
        <v>16</v>
      </c>
      <c r="J43" s="3">
        <f t="shared" si="12"/>
        <v>0</v>
      </c>
      <c r="K43" s="3">
        <f t="shared" si="13"/>
        <v>0</v>
      </c>
      <c r="L43" s="3">
        <f t="shared" si="14"/>
        <v>0</v>
      </c>
      <c r="M43" s="3">
        <f t="shared" si="15"/>
        <v>0</v>
      </c>
      <c r="N43" s="4">
        <f t="shared" si="11"/>
        <v>0</v>
      </c>
    </row>
    <row r="44" spans="1:14" ht="16" x14ac:dyDescent="0.2">
      <c r="A44" s="27"/>
      <c r="B44" s="6" t="s">
        <v>17</v>
      </c>
      <c r="C44" s="3">
        <v>0</v>
      </c>
      <c r="D44" s="3">
        <v>0</v>
      </c>
      <c r="E44" s="3">
        <v>0</v>
      </c>
      <c r="F44" s="3">
        <v>0</v>
      </c>
      <c r="G44" s="16">
        <f t="shared" si="10"/>
        <v>0</v>
      </c>
      <c r="H44" s="27"/>
      <c r="I44" s="6" t="s">
        <v>17</v>
      </c>
      <c r="J44" s="13">
        <f t="shared" ref="J35:J44" si="16">+IF(C44&gt;0,C44-C43,0)</f>
        <v>0</v>
      </c>
      <c r="K44" s="13">
        <f t="shared" ref="K35:K44" si="17">+IF(D44&gt;0,D44-D43,0)</f>
        <v>0</v>
      </c>
      <c r="L44" s="13">
        <f t="shared" ref="L35:L44" si="18">+IF(E44&gt;0,E44-E43,0)</f>
        <v>0</v>
      </c>
      <c r="M44" s="13">
        <f t="shared" ref="M35:M44" si="19">+IF(F44&gt;0,F44-F43,0)</f>
        <v>0</v>
      </c>
      <c r="N44" s="12">
        <f t="shared" si="11"/>
        <v>0</v>
      </c>
    </row>
    <row r="45" spans="1:14" ht="16" x14ac:dyDescent="0.2">
      <c r="I45" s="6" t="s">
        <v>4</v>
      </c>
      <c r="J45" s="4">
        <f>SUM(J33:J44)</f>
        <v>0</v>
      </c>
      <c r="K45" s="4">
        <f>SUM(K33:K44)</f>
        <v>9157500</v>
      </c>
      <c r="L45" s="4">
        <f>SUM(L33:L44)</f>
        <v>6000000</v>
      </c>
      <c r="M45" s="4">
        <f>SUM(M33:M44)</f>
        <v>0</v>
      </c>
      <c r="N45" s="4">
        <f>SUM(N33:N44)</f>
        <v>15157500</v>
      </c>
    </row>
    <row r="47" spans="1:14" x14ac:dyDescent="0.2">
      <c r="C47" s="3">
        <v>35372573</v>
      </c>
      <c r="D47" s="3">
        <v>290714208</v>
      </c>
      <c r="E47" s="3">
        <v>208191263</v>
      </c>
      <c r="F47" s="3">
        <v>157558111</v>
      </c>
      <c r="G47" s="4">
        <f>SUM(C47:F47)</f>
        <v>691836155</v>
      </c>
    </row>
  </sheetData>
  <mergeCells count="12">
    <mergeCell ref="A4:A16"/>
    <mergeCell ref="H4:H16"/>
    <mergeCell ref="A18:A30"/>
    <mergeCell ref="H18:H30"/>
    <mergeCell ref="A32:A44"/>
    <mergeCell ref="H32:H44"/>
    <mergeCell ref="A1:B1"/>
    <mergeCell ref="C1:N1"/>
    <mergeCell ref="A2:B2"/>
    <mergeCell ref="C2:N2"/>
    <mergeCell ref="A3:B3"/>
    <mergeCell ref="C3:N3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9224A-DCF8-4781-A56E-4A819F313EE5}">
  <sheetPr>
    <pageSetUpPr fitToPage="1"/>
  </sheetPr>
  <dimension ref="A1:N17"/>
  <sheetViews>
    <sheetView topLeftCell="A2" workbookViewId="0">
      <selection activeCell="A4" sqref="A4:A16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6" width="36" style="1" customWidth="1"/>
    <col min="7" max="7" width="8.83203125" style="1" bestFit="1" customWidth="1"/>
    <col min="8" max="8" width="11.33203125" style="1"/>
    <col min="9" max="12" width="36" style="1" customWidth="1"/>
    <col min="13" max="16384" width="11.33203125" style="1"/>
  </cols>
  <sheetData>
    <row r="1" spans="1:14" ht="22" x14ac:dyDescent="0.2">
      <c r="A1" s="22">
        <v>7960</v>
      </c>
      <c r="B1" s="22"/>
      <c r="C1" s="23" t="s">
        <v>30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2" x14ac:dyDescent="0.2">
      <c r="A3" s="23" t="s">
        <v>1</v>
      </c>
      <c r="B3" s="23"/>
      <c r="C3" s="23" t="s">
        <v>31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96" x14ac:dyDescent="0.2">
      <c r="A4" s="25" t="s">
        <v>22</v>
      </c>
      <c r="B4" s="2" t="s">
        <v>3</v>
      </c>
      <c r="C4" s="2" t="s">
        <v>26</v>
      </c>
      <c r="D4" s="2" t="s">
        <v>27</v>
      </c>
      <c r="E4" s="2" t="s">
        <v>28</v>
      </c>
      <c r="F4" s="2" t="s">
        <v>29</v>
      </c>
      <c r="G4" s="25" t="s">
        <v>23</v>
      </c>
      <c r="H4" s="2" t="s">
        <v>3</v>
      </c>
      <c r="I4" s="2" t="s">
        <v>26</v>
      </c>
      <c r="J4" s="2" t="s">
        <v>27</v>
      </c>
      <c r="K4" s="2" t="s">
        <v>28</v>
      </c>
      <c r="L4" s="2" t="s">
        <v>29</v>
      </c>
    </row>
    <row r="5" spans="1:14" ht="16" x14ac:dyDescent="0.2">
      <c r="A5" s="25"/>
      <c r="B5" s="2" t="s">
        <v>6</v>
      </c>
      <c r="C5" s="8">
        <v>0</v>
      </c>
      <c r="D5" s="8">
        <v>0</v>
      </c>
      <c r="E5" s="8">
        <v>0</v>
      </c>
      <c r="F5" s="8">
        <v>0</v>
      </c>
      <c r="G5" s="25"/>
      <c r="H5" s="2" t="s">
        <v>6</v>
      </c>
      <c r="I5" s="8">
        <f>+C5</f>
        <v>0</v>
      </c>
      <c r="J5" s="8">
        <f>+D5</f>
        <v>0</v>
      </c>
      <c r="K5" s="8">
        <f>+E5</f>
        <v>0</v>
      </c>
      <c r="L5" s="8">
        <f>+E5</f>
        <v>0</v>
      </c>
    </row>
    <row r="6" spans="1:14" ht="16" x14ac:dyDescent="0.2">
      <c r="A6" s="25"/>
      <c r="B6" s="2" t="s">
        <v>7</v>
      </c>
      <c r="C6" s="8">
        <v>0</v>
      </c>
      <c r="D6" s="8">
        <v>0</v>
      </c>
      <c r="E6" s="8">
        <v>0</v>
      </c>
      <c r="F6" s="8">
        <v>0</v>
      </c>
      <c r="G6" s="25"/>
      <c r="H6" s="2" t="s">
        <v>7</v>
      </c>
      <c r="I6" s="8">
        <f t="shared" ref="I6:J15" si="0">+IF(C6&gt;0,C6-C5,0)</f>
        <v>0</v>
      </c>
      <c r="J6" s="8">
        <f t="shared" si="0"/>
        <v>0</v>
      </c>
      <c r="K6" s="8">
        <f t="shared" ref="K6:K15" si="1">+E6</f>
        <v>0</v>
      </c>
      <c r="L6" s="8">
        <f t="shared" ref="L6:L15" si="2">+IF(E6&gt;0,E6-E5,0)</f>
        <v>0</v>
      </c>
    </row>
    <row r="7" spans="1:14" ht="16" x14ac:dyDescent="0.2">
      <c r="A7" s="25"/>
      <c r="B7" s="2" t="s">
        <v>8</v>
      </c>
      <c r="C7" s="8">
        <v>0</v>
      </c>
      <c r="D7" s="8">
        <v>0</v>
      </c>
      <c r="E7" s="8">
        <v>0</v>
      </c>
      <c r="F7" s="8">
        <v>0</v>
      </c>
      <c r="G7" s="25"/>
      <c r="H7" s="2" t="s">
        <v>8</v>
      </c>
      <c r="I7" s="8">
        <f t="shared" si="0"/>
        <v>0</v>
      </c>
      <c r="J7" s="8">
        <f t="shared" si="0"/>
        <v>0</v>
      </c>
      <c r="K7" s="8">
        <f t="shared" si="1"/>
        <v>0</v>
      </c>
      <c r="L7" s="8">
        <f>+IF(F7&gt;0,F7-F4,0)</f>
        <v>0</v>
      </c>
    </row>
    <row r="8" spans="1:14" ht="16" x14ac:dyDescent="0.2">
      <c r="A8" s="25"/>
      <c r="B8" s="2" t="s">
        <v>9</v>
      </c>
      <c r="C8" s="8">
        <v>0</v>
      </c>
      <c r="D8" s="8">
        <v>0</v>
      </c>
      <c r="E8" s="8">
        <v>0</v>
      </c>
      <c r="F8" s="8">
        <v>0</v>
      </c>
      <c r="G8" s="25"/>
      <c r="H8" s="2" t="s">
        <v>9</v>
      </c>
      <c r="I8" s="8">
        <f t="shared" si="0"/>
        <v>0</v>
      </c>
      <c r="J8" s="8">
        <f t="shared" si="0"/>
        <v>0</v>
      </c>
      <c r="K8" s="8">
        <f t="shared" si="1"/>
        <v>0</v>
      </c>
      <c r="L8" s="8">
        <f t="shared" si="2"/>
        <v>0</v>
      </c>
    </row>
    <row r="9" spans="1:14" ht="16" x14ac:dyDescent="0.2">
      <c r="A9" s="25"/>
      <c r="B9" s="2" t="s">
        <v>10</v>
      </c>
      <c r="C9" s="8">
        <v>0</v>
      </c>
      <c r="D9" s="8">
        <v>0</v>
      </c>
      <c r="E9" s="8">
        <v>0</v>
      </c>
      <c r="F9" s="8">
        <v>0</v>
      </c>
      <c r="G9" s="25"/>
      <c r="H9" s="2" t="s">
        <v>10</v>
      </c>
      <c r="I9" s="8">
        <f t="shared" si="0"/>
        <v>0</v>
      </c>
      <c r="J9" s="8">
        <f t="shared" si="0"/>
        <v>0</v>
      </c>
      <c r="K9" s="8">
        <f t="shared" si="1"/>
        <v>0</v>
      </c>
      <c r="L9" s="8">
        <f t="shared" si="2"/>
        <v>0</v>
      </c>
    </row>
    <row r="10" spans="1:14" ht="16" x14ac:dyDescent="0.2">
      <c r="A10" s="25"/>
      <c r="B10" s="2" t="s">
        <v>11</v>
      </c>
      <c r="C10" s="8">
        <v>0</v>
      </c>
      <c r="D10" s="8">
        <v>0</v>
      </c>
      <c r="E10" s="8">
        <v>0</v>
      </c>
      <c r="F10" s="8">
        <v>0</v>
      </c>
      <c r="G10" s="25"/>
      <c r="H10" s="2" t="s">
        <v>11</v>
      </c>
      <c r="I10" s="8">
        <f>+IF(C10&gt;0,C10-C7,0)</f>
        <v>0</v>
      </c>
      <c r="J10" s="8">
        <f>+IF(D10&gt;0,D10-D7,0)</f>
        <v>0</v>
      </c>
      <c r="K10" s="8">
        <f>+IF(E10&gt;0,E10-E7,0)</f>
        <v>0</v>
      </c>
      <c r="L10" s="8">
        <f>+IF(F10&gt;0,F10-F7,0)</f>
        <v>0</v>
      </c>
    </row>
    <row r="11" spans="1:14" ht="16" x14ac:dyDescent="0.2">
      <c r="A11" s="25"/>
      <c r="B11" s="2" t="s">
        <v>12</v>
      </c>
      <c r="C11" s="8">
        <v>0</v>
      </c>
      <c r="D11" s="8">
        <v>0</v>
      </c>
      <c r="E11" s="8">
        <v>0</v>
      </c>
      <c r="F11" s="8">
        <v>0</v>
      </c>
      <c r="G11" s="25"/>
      <c r="H11" s="2" t="s">
        <v>12</v>
      </c>
      <c r="I11" s="8">
        <f t="shared" si="0"/>
        <v>0</v>
      </c>
      <c r="J11" s="8">
        <f t="shared" si="0"/>
        <v>0</v>
      </c>
      <c r="K11" s="8">
        <f t="shared" si="1"/>
        <v>0</v>
      </c>
      <c r="L11" s="8">
        <f t="shared" si="2"/>
        <v>0</v>
      </c>
    </row>
    <row r="12" spans="1:14" ht="16" x14ac:dyDescent="0.2">
      <c r="A12" s="25"/>
      <c r="B12" s="2" t="s">
        <v>13</v>
      </c>
      <c r="C12" s="8">
        <v>0</v>
      </c>
      <c r="D12" s="8">
        <v>0</v>
      </c>
      <c r="E12" s="8">
        <v>0</v>
      </c>
      <c r="F12" s="8">
        <v>0</v>
      </c>
      <c r="G12" s="25"/>
      <c r="H12" s="2" t="s">
        <v>13</v>
      </c>
      <c r="I12" s="8">
        <f t="shared" si="0"/>
        <v>0</v>
      </c>
      <c r="J12" s="8">
        <f t="shared" si="0"/>
        <v>0</v>
      </c>
      <c r="K12" s="8">
        <f t="shared" si="1"/>
        <v>0</v>
      </c>
      <c r="L12" s="8">
        <f t="shared" si="2"/>
        <v>0</v>
      </c>
    </row>
    <row r="13" spans="1:14" ht="16" x14ac:dyDescent="0.2">
      <c r="A13" s="25"/>
      <c r="B13" s="2" t="s">
        <v>14</v>
      </c>
      <c r="C13" s="8">
        <v>0</v>
      </c>
      <c r="D13" s="8">
        <v>0</v>
      </c>
      <c r="E13" s="8">
        <v>0</v>
      </c>
      <c r="F13" s="8">
        <v>0</v>
      </c>
      <c r="G13" s="25"/>
      <c r="H13" s="2" t="s">
        <v>14</v>
      </c>
      <c r="I13" s="8">
        <f>+IF(C13&gt;0,C13-C10,0)</f>
        <v>0</v>
      </c>
      <c r="J13" s="8">
        <f>+IF(D13&gt;0,D13-D10,0)</f>
        <v>0</v>
      </c>
      <c r="K13" s="8">
        <f>+IF(E13&gt;0,E13-E10,0)</f>
        <v>0</v>
      </c>
      <c r="L13" s="8">
        <f>+IF(F13&gt;0,F13-F10,0)</f>
        <v>0</v>
      </c>
    </row>
    <row r="14" spans="1:14" ht="16" x14ac:dyDescent="0.2">
      <c r="A14" s="25"/>
      <c r="B14" s="2" t="s">
        <v>15</v>
      </c>
      <c r="C14" s="8">
        <v>0</v>
      </c>
      <c r="D14" s="8">
        <v>0</v>
      </c>
      <c r="E14" s="8">
        <v>0</v>
      </c>
      <c r="F14" s="8">
        <v>0</v>
      </c>
      <c r="G14" s="25"/>
      <c r="H14" s="2" t="s">
        <v>15</v>
      </c>
      <c r="I14" s="8">
        <f t="shared" si="0"/>
        <v>0</v>
      </c>
      <c r="J14" s="8">
        <f t="shared" si="0"/>
        <v>0</v>
      </c>
      <c r="K14" s="8">
        <f t="shared" si="1"/>
        <v>0</v>
      </c>
      <c r="L14" s="8">
        <f t="shared" si="2"/>
        <v>0</v>
      </c>
    </row>
    <row r="15" spans="1:14" ht="16" x14ac:dyDescent="0.2">
      <c r="A15" s="25"/>
      <c r="B15" s="2" t="s">
        <v>16</v>
      </c>
      <c r="C15" s="8">
        <v>0</v>
      </c>
      <c r="D15" s="8">
        <v>0</v>
      </c>
      <c r="E15" s="8">
        <v>0</v>
      </c>
      <c r="F15" s="8">
        <v>0</v>
      </c>
      <c r="G15" s="25"/>
      <c r="H15" s="2" t="s">
        <v>16</v>
      </c>
      <c r="I15" s="8">
        <f t="shared" si="0"/>
        <v>0</v>
      </c>
      <c r="J15" s="8">
        <f t="shared" si="0"/>
        <v>0</v>
      </c>
      <c r="K15" s="8">
        <f t="shared" si="1"/>
        <v>0</v>
      </c>
      <c r="L15" s="8">
        <f t="shared" si="2"/>
        <v>0</v>
      </c>
    </row>
    <row r="16" spans="1:14" ht="16" x14ac:dyDescent="0.2">
      <c r="A16" s="25"/>
      <c r="B16" s="2" t="s">
        <v>17</v>
      </c>
      <c r="C16" s="8">
        <v>0</v>
      </c>
      <c r="D16" s="8">
        <v>0</v>
      </c>
      <c r="E16" s="8">
        <v>0</v>
      </c>
      <c r="F16" s="8">
        <v>0</v>
      </c>
      <c r="G16" s="25"/>
      <c r="H16" s="2" t="s">
        <v>17</v>
      </c>
      <c r="I16" s="8">
        <f>+IF(C16&gt;0,C16-C13,0)</f>
        <v>0</v>
      </c>
      <c r="J16" s="8">
        <f>+IF(D16&gt;0,D16-D13,0)</f>
        <v>0</v>
      </c>
      <c r="K16" s="8">
        <f>+IF(E16&gt;0,E16-E13,0)</f>
        <v>0</v>
      </c>
      <c r="L16" s="8">
        <f>+IF(F16&gt;0,F16-F13,0)</f>
        <v>0</v>
      </c>
    </row>
    <row r="17" spans="8:12" ht="16" x14ac:dyDescent="0.2">
      <c r="H17" s="2" t="s">
        <v>4</v>
      </c>
      <c r="I17" s="9">
        <f>SUM(I5:I16)</f>
        <v>0</v>
      </c>
      <c r="J17" s="9">
        <f>SUM(J5:J16)</f>
        <v>0</v>
      </c>
      <c r="K17" s="9">
        <f>SUM(K5:K16)</f>
        <v>0</v>
      </c>
      <c r="L17" s="9">
        <f>SUM(L5:L16)</f>
        <v>0</v>
      </c>
    </row>
  </sheetData>
  <mergeCells count="8">
    <mergeCell ref="A4:A16"/>
    <mergeCell ref="G4:G16"/>
    <mergeCell ref="A1:B1"/>
    <mergeCell ref="A2:B2"/>
    <mergeCell ref="A3:B3"/>
    <mergeCell ref="C1:N1"/>
    <mergeCell ref="C2:N2"/>
    <mergeCell ref="C3:N3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0564-9913-3A45-A29E-EF7CA36FCBD0}">
  <dimension ref="A1:H31"/>
  <sheetViews>
    <sheetView tabSelected="1" topLeftCell="A12" workbookViewId="0">
      <selection activeCell="H20" sqref="H20"/>
    </sheetView>
  </sheetViews>
  <sheetFormatPr baseColWidth="10" defaultColWidth="11.33203125" defaultRowHeight="15" x14ac:dyDescent="0.2"/>
  <cols>
    <col min="1" max="2" width="11.6640625" style="1" customWidth="1"/>
    <col min="3" max="4" width="30.33203125" style="1" customWidth="1"/>
    <col min="5" max="6" width="11.6640625" style="1" customWidth="1"/>
    <col min="7" max="8" width="30.33203125" style="1" customWidth="1"/>
    <col min="9" max="16384" width="11.33203125" style="1"/>
  </cols>
  <sheetData>
    <row r="1" spans="1:8" ht="22" x14ac:dyDescent="0.2">
      <c r="A1" s="22">
        <v>7960</v>
      </c>
      <c r="B1" s="22"/>
      <c r="C1" s="22" t="s">
        <v>30</v>
      </c>
      <c r="D1" s="22"/>
      <c r="E1" s="22"/>
      <c r="F1" s="22"/>
      <c r="G1" s="22"/>
      <c r="H1" s="22"/>
    </row>
    <row r="2" spans="1:8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</row>
    <row r="3" spans="1:8" ht="22" x14ac:dyDescent="0.2">
      <c r="A3" s="23" t="s">
        <v>1</v>
      </c>
      <c r="B3" s="23"/>
      <c r="C3" s="22" t="s">
        <v>31</v>
      </c>
      <c r="D3" s="22"/>
      <c r="E3" s="22"/>
      <c r="F3" s="22"/>
      <c r="G3" s="22"/>
      <c r="H3" s="22"/>
    </row>
    <row r="4" spans="1:8" ht="32" x14ac:dyDescent="0.2">
      <c r="A4" s="25" t="s">
        <v>24</v>
      </c>
      <c r="B4" s="2" t="s">
        <v>3</v>
      </c>
      <c r="C4" s="2" t="s">
        <v>32</v>
      </c>
      <c r="D4" s="2" t="s">
        <v>33</v>
      </c>
      <c r="E4" s="25" t="s">
        <v>25</v>
      </c>
      <c r="F4" s="2" t="s">
        <v>3</v>
      </c>
      <c r="G4" s="2" t="s">
        <v>32</v>
      </c>
      <c r="H4" s="2" t="s">
        <v>33</v>
      </c>
    </row>
    <row r="5" spans="1:8" ht="16" x14ac:dyDescent="0.2">
      <c r="A5" s="25"/>
      <c r="B5" s="2" t="s">
        <v>6</v>
      </c>
      <c r="C5" s="3">
        <v>0</v>
      </c>
      <c r="D5" s="3">
        <v>360850000</v>
      </c>
      <c r="E5" s="25"/>
      <c r="F5" s="2" t="s">
        <v>6</v>
      </c>
      <c r="G5" s="3">
        <f>C5</f>
        <v>0</v>
      </c>
      <c r="H5" s="3">
        <f>D5</f>
        <v>360850000</v>
      </c>
    </row>
    <row r="6" spans="1:8" ht="16" x14ac:dyDescent="0.2">
      <c r="A6" s="25"/>
      <c r="B6" s="2" t="s">
        <v>7</v>
      </c>
      <c r="C6" s="3">
        <v>0</v>
      </c>
      <c r="D6" s="3">
        <v>360850000</v>
      </c>
      <c r="E6" s="25"/>
      <c r="F6" s="2" t="s">
        <v>7</v>
      </c>
      <c r="G6" s="3">
        <f t="shared" ref="G6:H16" si="0">+IF(C6&gt;0,C6-C5,0)</f>
        <v>0</v>
      </c>
      <c r="H6" s="3">
        <f t="shared" si="0"/>
        <v>0</v>
      </c>
    </row>
    <row r="7" spans="1:8" ht="16" x14ac:dyDescent="0.2">
      <c r="A7" s="25"/>
      <c r="B7" s="2" t="s">
        <v>8</v>
      </c>
      <c r="C7" s="3">
        <v>0</v>
      </c>
      <c r="D7" s="3">
        <v>0</v>
      </c>
      <c r="E7" s="25"/>
      <c r="F7" s="2" t="s">
        <v>8</v>
      </c>
      <c r="G7" s="3">
        <f t="shared" si="0"/>
        <v>0</v>
      </c>
      <c r="H7" s="3">
        <f t="shared" si="0"/>
        <v>0</v>
      </c>
    </row>
    <row r="8" spans="1:8" ht="16" x14ac:dyDescent="0.2">
      <c r="A8" s="25"/>
      <c r="B8" s="2" t="s">
        <v>9</v>
      </c>
      <c r="C8" s="3">
        <v>0</v>
      </c>
      <c r="D8" s="3">
        <v>0</v>
      </c>
      <c r="E8" s="25"/>
      <c r="F8" s="2" t="s">
        <v>9</v>
      </c>
      <c r="G8" s="3">
        <f t="shared" si="0"/>
        <v>0</v>
      </c>
      <c r="H8" s="3">
        <f t="shared" si="0"/>
        <v>0</v>
      </c>
    </row>
    <row r="9" spans="1:8" ht="16" x14ac:dyDescent="0.2">
      <c r="A9" s="25"/>
      <c r="B9" s="2" t="s">
        <v>10</v>
      </c>
      <c r="C9" s="3">
        <v>0</v>
      </c>
      <c r="D9" s="3">
        <v>0</v>
      </c>
      <c r="E9" s="25"/>
      <c r="F9" s="2" t="s">
        <v>10</v>
      </c>
      <c r="G9" s="3">
        <f t="shared" si="0"/>
        <v>0</v>
      </c>
      <c r="H9" s="3">
        <f t="shared" si="0"/>
        <v>0</v>
      </c>
    </row>
    <row r="10" spans="1:8" ht="16" x14ac:dyDescent="0.2">
      <c r="A10" s="25"/>
      <c r="B10" s="2" t="s">
        <v>11</v>
      </c>
      <c r="C10" s="3">
        <v>0</v>
      </c>
      <c r="D10" s="3">
        <v>0</v>
      </c>
      <c r="E10" s="25"/>
      <c r="F10" s="2" t="s">
        <v>11</v>
      </c>
      <c r="G10" s="3">
        <f t="shared" si="0"/>
        <v>0</v>
      </c>
      <c r="H10" s="3">
        <f t="shared" si="0"/>
        <v>0</v>
      </c>
    </row>
    <row r="11" spans="1:8" ht="16" x14ac:dyDescent="0.2">
      <c r="A11" s="25"/>
      <c r="B11" s="2" t="s">
        <v>12</v>
      </c>
      <c r="C11" s="3">
        <v>0</v>
      </c>
      <c r="D11" s="3">
        <v>0</v>
      </c>
      <c r="E11" s="25"/>
      <c r="F11" s="2" t="s">
        <v>12</v>
      </c>
      <c r="G11" s="3">
        <f t="shared" si="0"/>
        <v>0</v>
      </c>
      <c r="H11" s="3">
        <f t="shared" si="0"/>
        <v>0</v>
      </c>
    </row>
    <row r="12" spans="1:8" ht="16" x14ac:dyDescent="0.2">
      <c r="A12" s="25"/>
      <c r="B12" s="2" t="s">
        <v>13</v>
      </c>
      <c r="C12" s="3">
        <v>0</v>
      </c>
      <c r="D12" s="3">
        <v>0</v>
      </c>
      <c r="E12" s="25"/>
      <c r="F12" s="2" t="s">
        <v>13</v>
      </c>
      <c r="G12" s="3">
        <f t="shared" si="0"/>
        <v>0</v>
      </c>
      <c r="H12" s="3">
        <f t="shared" si="0"/>
        <v>0</v>
      </c>
    </row>
    <row r="13" spans="1:8" ht="16" x14ac:dyDescent="0.2">
      <c r="A13" s="25"/>
      <c r="B13" s="2" t="s">
        <v>14</v>
      </c>
      <c r="C13" s="3">
        <v>0</v>
      </c>
      <c r="D13" s="3">
        <v>0</v>
      </c>
      <c r="E13" s="25"/>
      <c r="F13" s="2" t="s">
        <v>14</v>
      </c>
      <c r="G13" s="3">
        <f t="shared" si="0"/>
        <v>0</v>
      </c>
      <c r="H13" s="3">
        <f t="shared" si="0"/>
        <v>0</v>
      </c>
    </row>
    <row r="14" spans="1:8" ht="16" x14ac:dyDescent="0.2">
      <c r="A14" s="25"/>
      <c r="B14" s="2" t="s">
        <v>15</v>
      </c>
      <c r="C14" s="3">
        <v>0</v>
      </c>
      <c r="D14" s="3">
        <v>0</v>
      </c>
      <c r="E14" s="25"/>
      <c r="F14" s="2" t="s">
        <v>15</v>
      </c>
      <c r="G14" s="3">
        <f t="shared" si="0"/>
        <v>0</v>
      </c>
      <c r="H14" s="3">
        <f t="shared" si="0"/>
        <v>0</v>
      </c>
    </row>
    <row r="15" spans="1:8" ht="16" x14ac:dyDescent="0.2">
      <c r="A15" s="25"/>
      <c r="B15" s="2" t="s">
        <v>16</v>
      </c>
      <c r="C15" s="3">
        <v>0</v>
      </c>
      <c r="D15" s="3">
        <v>0</v>
      </c>
      <c r="E15" s="25"/>
      <c r="F15" s="2" t="s">
        <v>16</v>
      </c>
      <c r="G15" s="3">
        <f t="shared" si="0"/>
        <v>0</v>
      </c>
      <c r="H15" s="3">
        <f t="shared" si="0"/>
        <v>0</v>
      </c>
    </row>
    <row r="16" spans="1:8" ht="16" x14ac:dyDescent="0.2">
      <c r="A16" s="25"/>
      <c r="B16" s="2" t="s">
        <v>17</v>
      </c>
      <c r="C16" s="3">
        <v>0</v>
      </c>
      <c r="D16" s="3">
        <v>0</v>
      </c>
      <c r="E16" s="25"/>
      <c r="F16" s="2" t="s">
        <v>17</v>
      </c>
      <c r="G16" s="3">
        <f t="shared" si="0"/>
        <v>0</v>
      </c>
      <c r="H16" s="3">
        <f t="shared" ref="H16" si="1">+IF(A16&gt;0,A16-A15,0)</f>
        <v>0</v>
      </c>
    </row>
    <row r="17" spans="1:8" x14ac:dyDescent="0.2">
      <c r="G17" s="10">
        <f>SUM(G5:G16)</f>
        <v>0</v>
      </c>
      <c r="H17" s="10">
        <f>SUM(H5:H16)</f>
        <v>360850000</v>
      </c>
    </row>
    <row r="18" spans="1:8" ht="32" x14ac:dyDescent="0.2">
      <c r="A18" s="26" t="s">
        <v>34</v>
      </c>
      <c r="B18" s="5" t="s">
        <v>3</v>
      </c>
      <c r="C18" s="5" t="s">
        <v>32</v>
      </c>
      <c r="D18" s="5" t="s">
        <v>33</v>
      </c>
      <c r="E18" s="26" t="s">
        <v>25</v>
      </c>
      <c r="F18" s="5" t="s">
        <v>3</v>
      </c>
      <c r="G18" s="5" t="s">
        <v>32</v>
      </c>
      <c r="H18" s="5" t="s">
        <v>33</v>
      </c>
    </row>
    <row r="19" spans="1:8" ht="16" x14ac:dyDescent="0.2">
      <c r="A19" s="26"/>
      <c r="B19" s="5" t="s">
        <v>6</v>
      </c>
      <c r="C19" s="3">
        <v>0</v>
      </c>
      <c r="D19" s="3">
        <v>0</v>
      </c>
      <c r="E19" s="26"/>
      <c r="F19" s="5" t="s">
        <v>6</v>
      </c>
      <c r="G19" s="3">
        <f>+C19</f>
        <v>0</v>
      </c>
      <c r="H19" s="3">
        <f>+A19</f>
        <v>0</v>
      </c>
    </row>
    <row r="20" spans="1:8" ht="16" x14ac:dyDescent="0.2">
      <c r="A20" s="26"/>
      <c r="B20" s="5" t="s">
        <v>7</v>
      </c>
      <c r="C20" s="3">
        <v>0</v>
      </c>
      <c r="D20" s="3">
        <v>2400000</v>
      </c>
      <c r="E20" s="26"/>
      <c r="F20" s="5" t="s">
        <v>7</v>
      </c>
      <c r="G20" s="3">
        <f t="shared" ref="G20:H30" si="2">+IF(C20&gt;0,C20-C19,0)</f>
        <v>0</v>
      </c>
      <c r="H20" s="3">
        <f t="shared" si="2"/>
        <v>2400000</v>
      </c>
    </row>
    <row r="21" spans="1:8" ht="16" x14ac:dyDescent="0.2">
      <c r="A21" s="26"/>
      <c r="B21" s="5" t="s">
        <v>8</v>
      </c>
      <c r="C21" s="3">
        <v>0</v>
      </c>
      <c r="D21" s="3">
        <v>0</v>
      </c>
      <c r="E21" s="26"/>
      <c r="F21" s="5" t="s">
        <v>8</v>
      </c>
      <c r="G21" s="3">
        <f t="shared" si="2"/>
        <v>0</v>
      </c>
      <c r="H21" s="3">
        <f t="shared" si="2"/>
        <v>0</v>
      </c>
    </row>
    <row r="22" spans="1:8" ht="16" x14ac:dyDescent="0.2">
      <c r="A22" s="26"/>
      <c r="B22" s="5" t="s">
        <v>9</v>
      </c>
      <c r="C22" s="3">
        <v>0</v>
      </c>
      <c r="D22" s="3">
        <v>0</v>
      </c>
      <c r="E22" s="26"/>
      <c r="F22" s="5" t="s">
        <v>9</v>
      </c>
      <c r="G22" s="3">
        <f t="shared" si="2"/>
        <v>0</v>
      </c>
      <c r="H22" s="3">
        <f t="shared" si="2"/>
        <v>0</v>
      </c>
    </row>
    <row r="23" spans="1:8" ht="16" x14ac:dyDescent="0.2">
      <c r="A23" s="26"/>
      <c r="B23" s="5" t="s">
        <v>10</v>
      </c>
      <c r="C23" s="3">
        <v>0</v>
      </c>
      <c r="D23" s="3">
        <v>0</v>
      </c>
      <c r="E23" s="26"/>
      <c r="F23" s="5" t="s">
        <v>10</v>
      </c>
      <c r="G23" s="3">
        <f t="shared" si="2"/>
        <v>0</v>
      </c>
      <c r="H23" s="3">
        <f t="shared" si="2"/>
        <v>0</v>
      </c>
    </row>
    <row r="24" spans="1:8" ht="16" x14ac:dyDescent="0.2">
      <c r="A24" s="26"/>
      <c r="B24" s="5" t="s">
        <v>11</v>
      </c>
      <c r="C24" s="3">
        <v>0</v>
      </c>
      <c r="D24" s="3">
        <v>0</v>
      </c>
      <c r="E24" s="26"/>
      <c r="F24" s="5" t="s">
        <v>11</v>
      </c>
      <c r="G24" s="3">
        <f t="shared" si="2"/>
        <v>0</v>
      </c>
      <c r="H24" s="3">
        <f t="shared" si="2"/>
        <v>0</v>
      </c>
    </row>
    <row r="25" spans="1:8" ht="16" x14ac:dyDescent="0.2">
      <c r="A25" s="26"/>
      <c r="B25" s="5" t="s">
        <v>12</v>
      </c>
      <c r="C25" s="3">
        <v>0</v>
      </c>
      <c r="D25" s="3">
        <v>0</v>
      </c>
      <c r="E25" s="26"/>
      <c r="F25" s="5" t="s">
        <v>12</v>
      </c>
      <c r="G25" s="3">
        <f t="shared" si="2"/>
        <v>0</v>
      </c>
      <c r="H25" s="3">
        <f t="shared" si="2"/>
        <v>0</v>
      </c>
    </row>
    <row r="26" spans="1:8" ht="16" x14ac:dyDescent="0.2">
      <c r="A26" s="26"/>
      <c r="B26" s="5" t="s">
        <v>13</v>
      </c>
      <c r="C26" s="3">
        <v>0</v>
      </c>
      <c r="D26" s="3">
        <v>0</v>
      </c>
      <c r="E26" s="26"/>
      <c r="F26" s="5" t="s">
        <v>13</v>
      </c>
      <c r="G26" s="3">
        <f t="shared" si="2"/>
        <v>0</v>
      </c>
      <c r="H26" s="3">
        <f t="shared" si="2"/>
        <v>0</v>
      </c>
    </row>
    <row r="27" spans="1:8" ht="16" x14ac:dyDescent="0.2">
      <c r="A27" s="26"/>
      <c r="B27" s="5" t="s">
        <v>14</v>
      </c>
      <c r="C27" s="3">
        <v>0</v>
      </c>
      <c r="D27" s="3">
        <v>0</v>
      </c>
      <c r="E27" s="26"/>
      <c r="F27" s="5" t="s">
        <v>14</v>
      </c>
      <c r="G27" s="3">
        <f t="shared" si="2"/>
        <v>0</v>
      </c>
      <c r="H27" s="3">
        <f t="shared" si="2"/>
        <v>0</v>
      </c>
    </row>
    <row r="28" spans="1:8" ht="16" x14ac:dyDescent="0.2">
      <c r="A28" s="26"/>
      <c r="B28" s="5" t="s">
        <v>15</v>
      </c>
      <c r="C28" s="3">
        <v>0</v>
      </c>
      <c r="D28" s="3">
        <v>0</v>
      </c>
      <c r="E28" s="26"/>
      <c r="F28" s="5" t="s">
        <v>15</v>
      </c>
      <c r="G28" s="3">
        <f t="shared" si="2"/>
        <v>0</v>
      </c>
      <c r="H28" s="3">
        <f t="shared" si="2"/>
        <v>0</v>
      </c>
    </row>
    <row r="29" spans="1:8" ht="16" x14ac:dyDescent="0.2">
      <c r="A29" s="26"/>
      <c r="B29" s="5" t="s">
        <v>16</v>
      </c>
      <c r="C29" s="3">
        <v>0</v>
      </c>
      <c r="D29" s="3">
        <v>0</v>
      </c>
      <c r="E29" s="26"/>
      <c r="F29" s="5" t="s">
        <v>16</v>
      </c>
      <c r="G29" s="3">
        <f t="shared" si="2"/>
        <v>0</v>
      </c>
      <c r="H29" s="3">
        <f t="shared" si="2"/>
        <v>0</v>
      </c>
    </row>
    <row r="30" spans="1:8" ht="16" x14ac:dyDescent="0.2">
      <c r="A30" s="26"/>
      <c r="B30" s="5" t="s">
        <v>17</v>
      </c>
      <c r="C30" s="3">
        <v>0</v>
      </c>
      <c r="D30" s="3">
        <v>0</v>
      </c>
      <c r="E30" s="26"/>
      <c r="F30" s="5" t="s">
        <v>17</v>
      </c>
      <c r="G30" s="3">
        <f t="shared" si="2"/>
        <v>0</v>
      </c>
      <c r="H30" s="3">
        <f t="shared" si="2"/>
        <v>0</v>
      </c>
    </row>
    <row r="31" spans="1:8" x14ac:dyDescent="0.2">
      <c r="G31" s="10">
        <f>SUM(G19:G30)</f>
        <v>0</v>
      </c>
      <c r="H31" s="10">
        <f>SUM(H19:H30)</f>
        <v>2400000</v>
      </c>
    </row>
  </sheetData>
  <mergeCells count="10">
    <mergeCell ref="A4:A16"/>
    <mergeCell ref="E4:E16"/>
    <mergeCell ref="A18:A30"/>
    <mergeCell ref="E18:E30"/>
    <mergeCell ref="A1:B1"/>
    <mergeCell ref="C1:H1"/>
    <mergeCell ref="A2:B2"/>
    <mergeCell ref="C2:H2"/>
    <mergeCell ref="A3:B3"/>
    <mergeCell ref="C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B8DAE-9E7F-401C-801A-360EC002194C}">
  <sheetPr>
    <pageSetUpPr fitToPage="1"/>
  </sheetPr>
  <dimension ref="A1:H16"/>
  <sheetViews>
    <sheetView zoomScaleNormal="100" workbookViewId="0">
      <selection activeCell="D5" sqref="D5"/>
    </sheetView>
  </sheetViews>
  <sheetFormatPr baseColWidth="10" defaultColWidth="11.33203125" defaultRowHeight="15" x14ac:dyDescent="0.2"/>
  <cols>
    <col min="1" max="2" width="11.6640625" style="1" customWidth="1"/>
    <col min="3" max="4" width="30.33203125" style="1" customWidth="1"/>
    <col min="5" max="6" width="11.6640625" style="1" customWidth="1"/>
    <col min="7" max="8" width="30.33203125" style="1" customWidth="1"/>
    <col min="9" max="16384" width="11.33203125" style="1"/>
  </cols>
  <sheetData>
    <row r="1" spans="1:8" ht="22" x14ac:dyDescent="0.2">
      <c r="A1" s="22">
        <v>7960</v>
      </c>
      <c r="B1" s="22"/>
      <c r="C1" s="22" t="s">
        <v>30</v>
      </c>
      <c r="D1" s="22"/>
      <c r="E1" s="22"/>
      <c r="F1" s="22"/>
      <c r="G1" s="22"/>
      <c r="H1" s="22"/>
    </row>
    <row r="2" spans="1:8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</row>
    <row r="3" spans="1:8" ht="22" x14ac:dyDescent="0.2">
      <c r="A3" s="23" t="s">
        <v>1</v>
      </c>
      <c r="B3" s="23"/>
      <c r="C3" s="22" t="s">
        <v>31</v>
      </c>
      <c r="D3" s="22"/>
      <c r="E3" s="22"/>
      <c r="F3" s="22"/>
      <c r="G3" s="22"/>
      <c r="H3" s="22"/>
    </row>
    <row r="4" spans="1:8" ht="32" x14ac:dyDescent="0.2">
      <c r="A4" s="25" t="s">
        <v>24</v>
      </c>
      <c r="B4" s="2" t="s">
        <v>3</v>
      </c>
      <c r="C4" s="2" t="s">
        <v>32</v>
      </c>
      <c r="D4" s="2" t="s">
        <v>33</v>
      </c>
      <c r="E4" s="25" t="s">
        <v>25</v>
      </c>
      <c r="F4" s="2" t="s">
        <v>3</v>
      </c>
      <c r="G4" s="2" t="s">
        <v>32</v>
      </c>
      <c r="H4" s="2" t="s">
        <v>33</v>
      </c>
    </row>
    <row r="5" spans="1:8" ht="16" x14ac:dyDescent="0.2">
      <c r="A5" s="25"/>
      <c r="B5" s="2" t="s">
        <v>6</v>
      </c>
      <c r="C5" s="7">
        <v>0</v>
      </c>
      <c r="D5" s="7">
        <v>0</v>
      </c>
      <c r="E5" s="25"/>
      <c r="F5" s="2" t="s">
        <v>6</v>
      </c>
      <c r="G5" s="7">
        <f>+C5</f>
        <v>0</v>
      </c>
      <c r="H5" s="7">
        <f>+D5</f>
        <v>0</v>
      </c>
    </row>
    <row r="6" spans="1:8" ht="16" x14ac:dyDescent="0.2">
      <c r="A6" s="25"/>
      <c r="B6" s="2" t="s">
        <v>7</v>
      </c>
      <c r="C6" s="7">
        <v>0</v>
      </c>
      <c r="D6" s="7">
        <v>0</v>
      </c>
      <c r="E6" s="25"/>
      <c r="F6" s="2" t="s">
        <v>7</v>
      </c>
      <c r="G6" s="7">
        <f t="shared" ref="G6:H15" si="0">+IF(C6&gt;0,C6-C5,0)</f>
        <v>0</v>
      </c>
      <c r="H6" s="7">
        <f t="shared" si="0"/>
        <v>0</v>
      </c>
    </row>
    <row r="7" spans="1:8" ht="16" x14ac:dyDescent="0.2">
      <c r="A7" s="25"/>
      <c r="B7" s="2" t="s">
        <v>8</v>
      </c>
      <c r="C7" s="7">
        <v>0</v>
      </c>
      <c r="D7" s="7">
        <v>0</v>
      </c>
      <c r="E7" s="25"/>
      <c r="F7" s="2" t="s">
        <v>8</v>
      </c>
      <c r="G7" s="7">
        <f>+IF(C7&gt;0,C7-C6,0)</f>
        <v>0</v>
      </c>
      <c r="H7" s="7">
        <f>+IF(D7&gt;0,D7-D6,0)</f>
        <v>0</v>
      </c>
    </row>
    <row r="8" spans="1:8" ht="16" x14ac:dyDescent="0.2">
      <c r="A8" s="25"/>
      <c r="B8" s="2" t="s">
        <v>9</v>
      </c>
      <c r="C8" s="7">
        <v>0</v>
      </c>
      <c r="D8" s="7">
        <v>0</v>
      </c>
      <c r="E8" s="25"/>
      <c r="F8" s="2" t="s">
        <v>9</v>
      </c>
      <c r="G8" s="7">
        <f t="shared" si="0"/>
        <v>0</v>
      </c>
      <c r="H8" s="7">
        <f t="shared" si="0"/>
        <v>0</v>
      </c>
    </row>
    <row r="9" spans="1:8" ht="16" x14ac:dyDescent="0.2">
      <c r="A9" s="25"/>
      <c r="B9" s="2" t="s">
        <v>10</v>
      </c>
      <c r="C9" s="7">
        <v>0</v>
      </c>
      <c r="D9" s="7">
        <v>0</v>
      </c>
      <c r="E9" s="25"/>
      <c r="F9" s="2" t="s">
        <v>10</v>
      </c>
      <c r="G9" s="7">
        <f t="shared" si="0"/>
        <v>0</v>
      </c>
      <c r="H9" s="7">
        <f t="shared" si="0"/>
        <v>0</v>
      </c>
    </row>
    <row r="10" spans="1:8" ht="16" x14ac:dyDescent="0.2">
      <c r="A10" s="25"/>
      <c r="B10" s="2" t="s">
        <v>11</v>
      </c>
      <c r="C10" s="7">
        <v>0</v>
      </c>
      <c r="D10" s="7">
        <v>0</v>
      </c>
      <c r="E10" s="25"/>
      <c r="F10" s="2" t="s">
        <v>11</v>
      </c>
      <c r="G10" s="7">
        <f>+IF(C10&gt;0,C10-C7,0)</f>
        <v>0</v>
      </c>
      <c r="H10" s="7">
        <f>+IF(D10&gt;0,D10-D7,0)</f>
        <v>0</v>
      </c>
    </row>
    <row r="11" spans="1:8" ht="16" x14ac:dyDescent="0.2">
      <c r="A11" s="25"/>
      <c r="B11" s="2" t="s">
        <v>12</v>
      </c>
      <c r="C11" s="7">
        <v>0</v>
      </c>
      <c r="D11" s="7">
        <v>0</v>
      </c>
      <c r="E11" s="25"/>
      <c r="F11" s="2" t="s">
        <v>12</v>
      </c>
      <c r="G11" s="7">
        <f t="shared" si="0"/>
        <v>0</v>
      </c>
      <c r="H11" s="7">
        <f t="shared" si="0"/>
        <v>0</v>
      </c>
    </row>
    <row r="12" spans="1:8" ht="16" x14ac:dyDescent="0.2">
      <c r="A12" s="25"/>
      <c r="B12" s="2" t="s">
        <v>13</v>
      </c>
      <c r="C12" s="7">
        <v>0</v>
      </c>
      <c r="D12" s="7">
        <v>0</v>
      </c>
      <c r="E12" s="25"/>
      <c r="F12" s="2" t="s">
        <v>13</v>
      </c>
      <c r="G12" s="7">
        <f t="shared" si="0"/>
        <v>0</v>
      </c>
      <c r="H12" s="7">
        <f t="shared" si="0"/>
        <v>0</v>
      </c>
    </row>
    <row r="13" spans="1:8" ht="16" x14ac:dyDescent="0.2">
      <c r="A13" s="25"/>
      <c r="B13" s="2" t="s">
        <v>14</v>
      </c>
      <c r="C13" s="7">
        <v>0</v>
      </c>
      <c r="D13" s="7">
        <v>0</v>
      </c>
      <c r="E13" s="25"/>
      <c r="F13" s="2" t="s">
        <v>14</v>
      </c>
      <c r="G13" s="7">
        <f>+IF(C13&gt;0,C13-C10,0)</f>
        <v>0</v>
      </c>
      <c r="H13" s="7">
        <f>+IF(D13&gt;0,D13-D10,0)</f>
        <v>0</v>
      </c>
    </row>
    <row r="14" spans="1:8" ht="16" x14ac:dyDescent="0.2">
      <c r="A14" s="25"/>
      <c r="B14" s="2" t="s">
        <v>15</v>
      </c>
      <c r="C14" s="7">
        <v>0</v>
      </c>
      <c r="D14" s="7">
        <v>0</v>
      </c>
      <c r="E14" s="25"/>
      <c r="F14" s="2" t="s">
        <v>15</v>
      </c>
      <c r="G14" s="7">
        <f t="shared" si="0"/>
        <v>0</v>
      </c>
      <c r="H14" s="7">
        <f t="shared" si="0"/>
        <v>0</v>
      </c>
    </row>
    <row r="15" spans="1:8" ht="16" x14ac:dyDescent="0.2">
      <c r="A15" s="25"/>
      <c r="B15" s="2" t="s">
        <v>16</v>
      </c>
      <c r="C15" s="7">
        <v>0</v>
      </c>
      <c r="D15" s="7">
        <v>0</v>
      </c>
      <c r="E15" s="25"/>
      <c r="F15" s="2" t="s">
        <v>16</v>
      </c>
      <c r="G15" s="7">
        <f t="shared" si="0"/>
        <v>0</v>
      </c>
      <c r="H15" s="7">
        <f t="shared" si="0"/>
        <v>0</v>
      </c>
    </row>
    <row r="16" spans="1:8" ht="16" x14ac:dyDescent="0.2">
      <c r="A16" s="25"/>
      <c r="B16" s="2" t="s">
        <v>17</v>
      </c>
      <c r="C16" s="7">
        <v>0</v>
      </c>
      <c r="D16" s="7">
        <v>0</v>
      </c>
      <c r="E16" s="25"/>
      <c r="F16" s="2" t="s">
        <v>17</v>
      </c>
      <c r="G16" s="7">
        <f>+IF(C16&gt;0,C16-C13,0)</f>
        <v>0</v>
      </c>
      <c r="H16" s="7">
        <f>+IF(D16&gt;0,D16-D13,0)</f>
        <v>0</v>
      </c>
    </row>
  </sheetData>
  <mergeCells count="8">
    <mergeCell ref="A4:A16"/>
    <mergeCell ref="E4:E16"/>
    <mergeCell ref="A1:B1"/>
    <mergeCell ref="A2:B2"/>
    <mergeCell ref="A3:B3"/>
    <mergeCell ref="C1:H1"/>
    <mergeCell ref="C2:H2"/>
    <mergeCell ref="C3:H3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660D-195E-0346-844C-B9CAFF3EBEF2}">
  <dimension ref="A1:N47"/>
  <sheetViews>
    <sheetView workbookViewId="0">
      <selection sqref="A1:XFD1048576"/>
    </sheetView>
  </sheetViews>
  <sheetFormatPr baseColWidth="10" defaultColWidth="11.33203125" defaultRowHeight="15" x14ac:dyDescent="0.2"/>
  <cols>
    <col min="1" max="1" width="11" style="1" customWidth="1"/>
    <col min="2" max="2" width="16" style="1" customWidth="1"/>
    <col min="3" max="6" width="36" style="1" customWidth="1"/>
    <col min="7" max="7" width="18.33203125" style="1" customWidth="1"/>
    <col min="8" max="8" width="8.83203125" style="1" bestFit="1" customWidth="1"/>
    <col min="9" max="9" width="11.33203125" style="1"/>
    <col min="10" max="13" width="36" style="1" customWidth="1"/>
    <col min="14" max="14" width="19.33203125" style="1" customWidth="1"/>
    <col min="15" max="16384" width="11.33203125" style="1"/>
  </cols>
  <sheetData>
    <row r="1" spans="1:14" ht="22" x14ac:dyDescent="0.2">
      <c r="A1" s="22">
        <v>7960</v>
      </c>
      <c r="B1" s="22"/>
      <c r="C1" s="23" t="s">
        <v>30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2" x14ac:dyDescent="0.2">
      <c r="A3" s="23" t="s">
        <v>1</v>
      </c>
      <c r="B3" s="23"/>
      <c r="C3" s="23" t="s">
        <v>31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96" x14ac:dyDescent="0.2">
      <c r="A4" s="25" t="s">
        <v>2</v>
      </c>
      <c r="B4" s="2" t="s">
        <v>3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4</v>
      </c>
      <c r="H4" s="25" t="s">
        <v>5</v>
      </c>
      <c r="I4" s="2" t="s">
        <v>3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4</v>
      </c>
    </row>
    <row r="5" spans="1:14" ht="16" x14ac:dyDescent="0.2">
      <c r="A5" s="25"/>
      <c r="B5" s="2" t="s">
        <v>6</v>
      </c>
      <c r="C5" s="3">
        <v>0</v>
      </c>
      <c r="D5" s="3">
        <v>0</v>
      </c>
      <c r="E5" s="3">
        <v>0</v>
      </c>
      <c r="F5" s="3">
        <v>0</v>
      </c>
      <c r="G5" s="4">
        <f>SUM(C5:F5)</f>
        <v>0</v>
      </c>
      <c r="H5" s="25"/>
      <c r="I5" s="2" t="s">
        <v>6</v>
      </c>
      <c r="J5" s="3">
        <f>+C5</f>
        <v>0</v>
      </c>
      <c r="K5" s="3">
        <f>+D5</f>
        <v>0</v>
      </c>
      <c r="L5" s="3">
        <f>+E5</f>
        <v>0</v>
      </c>
      <c r="M5" s="3">
        <f>+F5</f>
        <v>0</v>
      </c>
      <c r="N5" s="4">
        <f>SUM(J5:M5)</f>
        <v>0</v>
      </c>
    </row>
    <row r="6" spans="1:14" ht="16" x14ac:dyDescent="0.2">
      <c r="A6" s="25"/>
      <c r="B6" s="2" t="s">
        <v>7</v>
      </c>
      <c r="C6" s="3">
        <v>0</v>
      </c>
      <c r="D6" s="3">
        <v>64102500</v>
      </c>
      <c r="E6" s="3">
        <v>63000000</v>
      </c>
      <c r="F6" s="3">
        <v>0</v>
      </c>
      <c r="G6" s="4">
        <f t="shared" ref="G6:G16" si="0">SUM(C6:F6)</f>
        <v>127102500</v>
      </c>
      <c r="H6" s="25"/>
      <c r="I6" s="2" t="s">
        <v>7</v>
      </c>
      <c r="J6" s="3">
        <f t="shared" ref="J6:M16" si="1">+IF(C6&gt;0,C6-C5,0)</f>
        <v>0</v>
      </c>
      <c r="K6" s="3">
        <f t="shared" si="1"/>
        <v>64102500</v>
      </c>
      <c r="L6" s="3">
        <f t="shared" si="1"/>
        <v>63000000</v>
      </c>
      <c r="M6" s="3">
        <f t="shared" si="1"/>
        <v>0</v>
      </c>
      <c r="N6" s="4">
        <f t="shared" ref="N6:N16" si="2">SUM(J6:M6)</f>
        <v>127102500</v>
      </c>
    </row>
    <row r="7" spans="1:14" ht="16" x14ac:dyDescent="0.2">
      <c r="A7" s="25"/>
      <c r="B7" s="2" t="s">
        <v>8</v>
      </c>
      <c r="C7" s="3">
        <v>0</v>
      </c>
      <c r="D7" s="3">
        <v>112321300</v>
      </c>
      <c r="E7" s="3">
        <v>63000000</v>
      </c>
      <c r="F7" s="3">
        <v>0</v>
      </c>
      <c r="G7" s="4">
        <f t="shared" si="0"/>
        <v>175321300</v>
      </c>
      <c r="H7" s="25"/>
      <c r="I7" s="2" t="s">
        <v>8</v>
      </c>
      <c r="J7" s="3">
        <f t="shared" si="1"/>
        <v>0</v>
      </c>
      <c r="K7" s="3">
        <f t="shared" si="1"/>
        <v>48218800</v>
      </c>
      <c r="L7" s="3">
        <f t="shared" si="1"/>
        <v>0</v>
      </c>
      <c r="M7" s="3">
        <f t="shared" si="1"/>
        <v>0</v>
      </c>
      <c r="N7" s="4">
        <f t="shared" si="2"/>
        <v>48218800</v>
      </c>
    </row>
    <row r="8" spans="1:14" ht="16" x14ac:dyDescent="0.2">
      <c r="A8" s="25"/>
      <c r="B8" s="2" t="s">
        <v>9</v>
      </c>
      <c r="C8" s="3">
        <v>832249</v>
      </c>
      <c r="D8" s="3">
        <v>112321300</v>
      </c>
      <c r="E8" s="3">
        <v>63000000</v>
      </c>
      <c r="F8" s="3">
        <v>0</v>
      </c>
      <c r="G8" s="4">
        <f t="shared" si="0"/>
        <v>176153549</v>
      </c>
      <c r="H8" s="25"/>
      <c r="I8" s="2" t="s">
        <v>9</v>
      </c>
      <c r="J8" s="3">
        <f t="shared" si="1"/>
        <v>832249</v>
      </c>
      <c r="K8" s="3">
        <f t="shared" si="1"/>
        <v>0</v>
      </c>
      <c r="L8" s="3">
        <f t="shared" si="1"/>
        <v>0</v>
      </c>
      <c r="M8" s="3">
        <f t="shared" si="1"/>
        <v>0</v>
      </c>
      <c r="N8" s="4">
        <f t="shared" si="2"/>
        <v>832249</v>
      </c>
    </row>
    <row r="9" spans="1:14" ht="16" x14ac:dyDescent="0.2">
      <c r="A9" s="25"/>
      <c r="B9" s="2" t="s">
        <v>10</v>
      </c>
      <c r="C9" s="3">
        <v>832249</v>
      </c>
      <c r="D9" s="3">
        <v>150635360</v>
      </c>
      <c r="E9" s="3">
        <v>63000000</v>
      </c>
      <c r="F9" s="3">
        <v>19608950</v>
      </c>
      <c r="G9" s="4">
        <f t="shared" si="0"/>
        <v>234076559</v>
      </c>
      <c r="H9" s="25"/>
      <c r="I9" s="2" t="s">
        <v>10</v>
      </c>
      <c r="J9" s="3">
        <f t="shared" si="1"/>
        <v>0</v>
      </c>
      <c r="K9" s="3">
        <f t="shared" si="1"/>
        <v>38314060</v>
      </c>
      <c r="L9" s="3">
        <f t="shared" si="1"/>
        <v>0</v>
      </c>
      <c r="M9" s="3">
        <f t="shared" si="1"/>
        <v>19608950</v>
      </c>
      <c r="N9" s="4">
        <f t="shared" si="2"/>
        <v>57923010</v>
      </c>
    </row>
    <row r="10" spans="1:14" ht="16" x14ac:dyDescent="0.2">
      <c r="A10" s="25"/>
      <c r="B10" s="2" t="s">
        <v>11</v>
      </c>
      <c r="C10" s="3">
        <v>832249</v>
      </c>
      <c r="D10" s="3">
        <v>421775499</v>
      </c>
      <c r="E10" s="3">
        <v>99000000</v>
      </c>
      <c r="F10" s="3">
        <v>201956239</v>
      </c>
      <c r="G10" s="4">
        <f t="shared" si="0"/>
        <v>723563987</v>
      </c>
      <c r="H10" s="25"/>
      <c r="I10" s="2" t="s">
        <v>11</v>
      </c>
      <c r="J10" s="3">
        <f t="shared" si="1"/>
        <v>0</v>
      </c>
      <c r="K10" s="3">
        <f t="shared" si="1"/>
        <v>271140139</v>
      </c>
      <c r="L10" s="3">
        <f t="shared" si="1"/>
        <v>36000000</v>
      </c>
      <c r="M10" s="3">
        <f t="shared" si="1"/>
        <v>182347289</v>
      </c>
      <c r="N10" s="4">
        <f t="shared" si="2"/>
        <v>489487428</v>
      </c>
    </row>
    <row r="11" spans="1:14" ht="16" x14ac:dyDescent="0.2">
      <c r="A11" s="25"/>
      <c r="B11" s="2" t="s">
        <v>12</v>
      </c>
      <c r="C11" s="3">
        <v>1189250</v>
      </c>
      <c r="D11" s="3">
        <v>421775499</v>
      </c>
      <c r="E11" s="3">
        <v>99000000</v>
      </c>
      <c r="F11" s="3">
        <v>308876734</v>
      </c>
      <c r="G11" s="4">
        <f t="shared" si="0"/>
        <v>830841483</v>
      </c>
      <c r="H11" s="25"/>
      <c r="I11" s="2" t="s">
        <v>12</v>
      </c>
      <c r="J11" s="3">
        <f t="shared" si="1"/>
        <v>357001</v>
      </c>
      <c r="K11" s="3">
        <f t="shared" si="1"/>
        <v>0</v>
      </c>
      <c r="L11" s="3">
        <f t="shared" si="1"/>
        <v>0</v>
      </c>
      <c r="M11" s="3">
        <f t="shared" si="1"/>
        <v>106920495</v>
      </c>
      <c r="N11" s="4">
        <f t="shared" si="2"/>
        <v>107277496</v>
      </c>
    </row>
    <row r="12" spans="1:14" ht="16" x14ac:dyDescent="0.2">
      <c r="A12" s="25"/>
      <c r="B12" s="2" t="s">
        <v>13</v>
      </c>
      <c r="C12" s="3">
        <v>1189250</v>
      </c>
      <c r="D12" s="3">
        <v>421775499</v>
      </c>
      <c r="E12" s="3">
        <v>99000000</v>
      </c>
      <c r="F12" s="3">
        <v>378876734</v>
      </c>
      <c r="G12" s="4">
        <f t="shared" si="0"/>
        <v>900841483</v>
      </c>
      <c r="H12" s="25"/>
      <c r="I12" s="2" t="s">
        <v>13</v>
      </c>
      <c r="J12" s="3">
        <f t="shared" si="1"/>
        <v>0</v>
      </c>
      <c r="K12" s="3">
        <f t="shared" si="1"/>
        <v>0</v>
      </c>
      <c r="L12" s="3">
        <f t="shared" si="1"/>
        <v>0</v>
      </c>
      <c r="M12" s="3">
        <f t="shared" si="1"/>
        <v>70000000</v>
      </c>
      <c r="N12" s="4">
        <f t="shared" si="2"/>
        <v>70000000</v>
      </c>
    </row>
    <row r="13" spans="1:14" ht="16" x14ac:dyDescent="0.2">
      <c r="A13" s="25"/>
      <c r="B13" s="2" t="s">
        <v>14</v>
      </c>
      <c r="C13" s="3">
        <v>202204250</v>
      </c>
      <c r="D13" s="3">
        <v>633939706</v>
      </c>
      <c r="E13" s="3">
        <v>99000000</v>
      </c>
      <c r="F13" s="3">
        <v>400064513</v>
      </c>
      <c r="G13" s="4">
        <f t="shared" si="0"/>
        <v>1335208469</v>
      </c>
      <c r="H13" s="25"/>
      <c r="I13" s="2" t="s">
        <v>14</v>
      </c>
      <c r="J13" s="3">
        <f t="shared" si="1"/>
        <v>201015000</v>
      </c>
      <c r="K13" s="3">
        <f t="shared" si="1"/>
        <v>212164207</v>
      </c>
      <c r="L13" s="3">
        <f t="shared" si="1"/>
        <v>0</v>
      </c>
      <c r="M13" s="3">
        <f t="shared" si="1"/>
        <v>21187779</v>
      </c>
      <c r="N13" s="4">
        <f t="shared" si="2"/>
        <v>434366986</v>
      </c>
    </row>
    <row r="14" spans="1:14" ht="16" x14ac:dyDescent="0.2">
      <c r="A14" s="25"/>
      <c r="B14" s="2" t="s">
        <v>15</v>
      </c>
      <c r="C14" s="3">
        <v>202204250</v>
      </c>
      <c r="D14" s="3">
        <v>740507828</v>
      </c>
      <c r="E14" s="3">
        <v>103818892</v>
      </c>
      <c r="F14" s="3">
        <v>490345052</v>
      </c>
      <c r="G14" s="4">
        <f t="shared" si="0"/>
        <v>1536876022</v>
      </c>
      <c r="H14" s="25"/>
      <c r="I14" s="2" t="s">
        <v>15</v>
      </c>
      <c r="J14" s="3">
        <f t="shared" si="1"/>
        <v>0</v>
      </c>
      <c r="K14" s="3">
        <f t="shared" si="1"/>
        <v>106568122</v>
      </c>
      <c r="L14" s="3">
        <f t="shared" si="1"/>
        <v>4818892</v>
      </c>
      <c r="M14" s="3">
        <f t="shared" si="1"/>
        <v>90280539</v>
      </c>
      <c r="N14" s="4">
        <f t="shared" si="2"/>
        <v>201667553</v>
      </c>
    </row>
    <row r="15" spans="1:14" ht="16" x14ac:dyDescent="0.2">
      <c r="A15" s="25"/>
      <c r="B15" s="2" t="s">
        <v>16</v>
      </c>
      <c r="C15" s="3">
        <v>272204250</v>
      </c>
      <c r="D15" s="3">
        <v>741198934</v>
      </c>
      <c r="E15" s="3">
        <v>479279503</v>
      </c>
      <c r="F15" s="3">
        <v>490345052</v>
      </c>
      <c r="G15" s="4">
        <f t="shared" si="0"/>
        <v>1983027739</v>
      </c>
      <c r="H15" s="25"/>
      <c r="I15" s="2" t="s">
        <v>16</v>
      </c>
      <c r="J15" s="3">
        <f t="shared" si="1"/>
        <v>70000000</v>
      </c>
      <c r="K15" s="3">
        <f t="shared" si="1"/>
        <v>691106</v>
      </c>
      <c r="L15" s="3">
        <f t="shared" si="1"/>
        <v>375460611</v>
      </c>
      <c r="M15" s="3">
        <f t="shared" si="1"/>
        <v>0</v>
      </c>
      <c r="N15" s="4">
        <f t="shared" si="2"/>
        <v>446151717</v>
      </c>
    </row>
    <row r="16" spans="1:14" ht="16" x14ac:dyDescent="0.2">
      <c r="A16" s="25"/>
      <c r="B16" s="2" t="s">
        <v>17</v>
      </c>
      <c r="C16" s="13">
        <v>272204250</v>
      </c>
      <c r="D16" s="17">
        <v>830853480</v>
      </c>
      <c r="E16" s="17">
        <v>669145231</v>
      </c>
      <c r="F16" s="17">
        <v>502670587</v>
      </c>
      <c r="G16" s="12">
        <f t="shared" si="0"/>
        <v>2274873548</v>
      </c>
      <c r="H16" s="25"/>
      <c r="I16" s="2" t="s">
        <v>17</v>
      </c>
      <c r="J16" s="13">
        <f t="shared" si="1"/>
        <v>0</v>
      </c>
      <c r="K16" s="13">
        <f t="shared" si="1"/>
        <v>89654546</v>
      </c>
      <c r="L16" s="13">
        <f t="shared" si="1"/>
        <v>189865728</v>
      </c>
      <c r="M16" s="13">
        <f t="shared" si="1"/>
        <v>12325535</v>
      </c>
      <c r="N16" s="12">
        <f t="shared" si="2"/>
        <v>291845809</v>
      </c>
    </row>
    <row r="17" spans="1:14" ht="16" x14ac:dyDescent="0.2">
      <c r="I17" s="2" t="s">
        <v>4</v>
      </c>
      <c r="J17" s="4">
        <f>SUM(J5:J16)</f>
        <v>272204250</v>
      </c>
      <c r="K17" s="4">
        <f>SUM(K5:K16)</f>
        <v>830853480</v>
      </c>
      <c r="L17" s="4">
        <f>SUM(L5:L16)</f>
        <v>669145231</v>
      </c>
      <c r="M17" s="4">
        <f>SUM(M5:M16)</f>
        <v>502670587</v>
      </c>
      <c r="N17" s="12">
        <f>SUM(N5:N16)</f>
        <v>2274873548</v>
      </c>
    </row>
    <row r="18" spans="1:14" ht="96" x14ac:dyDescent="0.2">
      <c r="A18" s="26" t="s">
        <v>18</v>
      </c>
      <c r="B18" s="5" t="s">
        <v>3</v>
      </c>
      <c r="C18" s="5" t="s">
        <v>26</v>
      </c>
      <c r="D18" s="5" t="s">
        <v>27</v>
      </c>
      <c r="E18" s="5" t="s">
        <v>28</v>
      </c>
      <c r="F18" s="5" t="s">
        <v>29</v>
      </c>
      <c r="G18" s="5" t="s">
        <v>4</v>
      </c>
      <c r="H18" s="26" t="s">
        <v>19</v>
      </c>
      <c r="I18" s="5" t="s">
        <v>3</v>
      </c>
      <c r="J18" s="5" t="s">
        <v>26</v>
      </c>
      <c r="K18" s="5" t="s">
        <v>27</v>
      </c>
      <c r="L18" s="5" t="s">
        <v>28</v>
      </c>
      <c r="M18" s="5" t="s">
        <v>29</v>
      </c>
      <c r="N18" s="5" t="s">
        <v>4</v>
      </c>
    </row>
    <row r="19" spans="1:14" ht="16" x14ac:dyDescent="0.2">
      <c r="A19" s="26"/>
      <c r="B19" s="5" t="s">
        <v>6</v>
      </c>
      <c r="C19" s="3">
        <v>0</v>
      </c>
      <c r="D19" s="3">
        <v>0</v>
      </c>
      <c r="E19" s="3">
        <v>0</v>
      </c>
      <c r="F19" s="3">
        <v>0</v>
      </c>
      <c r="G19" s="4">
        <f>SUM(C19:F19)</f>
        <v>0</v>
      </c>
      <c r="H19" s="26"/>
      <c r="I19" s="5" t="s">
        <v>6</v>
      </c>
      <c r="J19" s="3">
        <f>+C19</f>
        <v>0</v>
      </c>
      <c r="K19" s="3">
        <f>+D19</f>
        <v>0</v>
      </c>
      <c r="L19" s="3">
        <f>+E19</f>
        <v>0</v>
      </c>
      <c r="M19" s="3">
        <f>+F19</f>
        <v>0</v>
      </c>
      <c r="N19" s="4">
        <f>SUM(J19:M19)</f>
        <v>0</v>
      </c>
    </row>
    <row r="20" spans="1:14" ht="16" x14ac:dyDescent="0.2">
      <c r="A20" s="26"/>
      <c r="B20" s="5" t="s">
        <v>7</v>
      </c>
      <c r="C20" s="3">
        <v>0</v>
      </c>
      <c r="D20" s="3">
        <v>0</v>
      </c>
      <c r="E20" s="3">
        <v>0</v>
      </c>
      <c r="F20" s="3">
        <v>0</v>
      </c>
      <c r="G20" s="4">
        <f t="shared" ref="G20:G30" si="3">SUM(C20:F20)</f>
        <v>0</v>
      </c>
      <c r="H20" s="26"/>
      <c r="I20" s="5" t="s">
        <v>7</v>
      </c>
      <c r="J20" s="3">
        <f t="shared" ref="J20:M30" si="4">+IF(C20&gt;0,C20-C19,0)</f>
        <v>0</v>
      </c>
      <c r="K20" s="3">
        <f t="shared" si="4"/>
        <v>0</v>
      </c>
      <c r="L20" s="3">
        <f t="shared" si="4"/>
        <v>0</v>
      </c>
      <c r="M20" s="3">
        <f t="shared" si="4"/>
        <v>0</v>
      </c>
      <c r="N20" s="4">
        <f t="shared" ref="N20:N30" si="5">SUM(J20:M20)</f>
        <v>0</v>
      </c>
    </row>
    <row r="21" spans="1:14" ht="16" x14ac:dyDescent="0.2">
      <c r="A21" s="26"/>
      <c r="B21" s="5" t="s">
        <v>8</v>
      </c>
      <c r="C21" s="3">
        <v>0</v>
      </c>
      <c r="D21" s="3">
        <v>5494500</v>
      </c>
      <c r="E21" s="3">
        <v>3800000</v>
      </c>
      <c r="F21" s="3">
        <v>0</v>
      </c>
      <c r="G21" s="4">
        <f t="shared" si="3"/>
        <v>9294500</v>
      </c>
      <c r="H21" s="26"/>
      <c r="I21" s="5" t="s">
        <v>8</v>
      </c>
      <c r="J21" s="3">
        <f t="shared" si="4"/>
        <v>0</v>
      </c>
      <c r="K21" s="3">
        <f t="shared" si="4"/>
        <v>5494500</v>
      </c>
      <c r="L21" s="3">
        <f t="shared" si="4"/>
        <v>3800000</v>
      </c>
      <c r="M21" s="3">
        <f t="shared" si="4"/>
        <v>0</v>
      </c>
      <c r="N21" s="4">
        <f t="shared" si="5"/>
        <v>9294500</v>
      </c>
    </row>
    <row r="22" spans="1:14" ht="16" x14ac:dyDescent="0.2">
      <c r="A22" s="26"/>
      <c r="B22" s="5" t="s">
        <v>9</v>
      </c>
      <c r="C22" s="3">
        <v>832249</v>
      </c>
      <c r="D22" s="3">
        <v>11599500</v>
      </c>
      <c r="E22" s="3">
        <v>9800000</v>
      </c>
      <c r="F22" s="3">
        <v>0</v>
      </c>
      <c r="G22" s="4">
        <f t="shared" si="3"/>
        <v>22231749</v>
      </c>
      <c r="H22" s="26"/>
      <c r="I22" s="5" t="s">
        <v>9</v>
      </c>
      <c r="J22" s="3">
        <f t="shared" si="4"/>
        <v>832249</v>
      </c>
      <c r="K22" s="3">
        <f t="shared" si="4"/>
        <v>6105000</v>
      </c>
      <c r="L22" s="3">
        <f t="shared" si="4"/>
        <v>6000000</v>
      </c>
      <c r="M22" s="3">
        <f t="shared" si="4"/>
        <v>0</v>
      </c>
      <c r="N22" s="4">
        <f t="shared" si="5"/>
        <v>12937249</v>
      </c>
    </row>
    <row r="23" spans="1:14" ht="16" x14ac:dyDescent="0.2">
      <c r="A23" s="26"/>
      <c r="B23" s="5" t="s">
        <v>10</v>
      </c>
      <c r="C23" s="3">
        <v>832249</v>
      </c>
      <c r="D23" s="3">
        <v>36992020</v>
      </c>
      <c r="E23" s="3">
        <v>15800000</v>
      </c>
      <c r="F23" s="3">
        <v>0</v>
      </c>
      <c r="G23" s="4">
        <f t="shared" si="3"/>
        <v>53624269</v>
      </c>
      <c r="H23" s="26"/>
      <c r="I23" s="5" t="s">
        <v>10</v>
      </c>
      <c r="J23" s="3">
        <f t="shared" si="4"/>
        <v>0</v>
      </c>
      <c r="K23" s="3">
        <f t="shared" si="4"/>
        <v>25392520</v>
      </c>
      <c r="L23" s="3">
        <f t="shared" si="4"/>
        <v>6000000</v>
      </c>
      <c r="M23" s="3">
        <f t="shared" si="4"/>
        <v>0</v>
      </c>
      <c r="N23" s="4">
        <f t="shared" si="5"/>
        <v>31392520</v>
      </c>
    </row>
    <row r="24" spans="1:14" ht="16" x14ac:dyDescent="0.2">
      <c r="A24" s="26"/>
      <c r="B24" s="5" t="s">
        <v>11</v>
      </c>
      <c r="C24" s="3">
        <v>832249</v>
      </c>
      <c r="D24" s="3">
        <v>65645195</v>
      </c>
      <c r="E24" s="3">
        <v>21800000</v>
      </c>
      <c r="F24" s="3">
        <v>0</v>
      </c>
      <c r="G24" s="4">
        <f t="shared" si="3"/>
        <v>88277444</v>
      </c>
      <c r="H24" s="26"/>
      <c r="I24" s="5" t="s">
        <v>11</v>
      </c>
      <c r="J24" s="3">
        <f t="shared" si="4"/>
        <v>0</v>
      </c>
      <c r="K24" s="3">
        <f t="shared" si="4"/>
        <v>28653175</v>
      </c>
      <c r="L24" s="3">
        <f t="shared" si="4"/>
        <v>6000000</v>
      </c>
      <c r="M24" s="3">
        <f t="shared" si="4"/>
        <v>0</v>
      </c>
      <c r="N24" s="4">
        <f t="shared" si="5"/>
        <v>34653175</v>
      </c>
    </row>
    <row r="25" spans="1:14" ht="16" x14ac:dyDescent="0.2">
      <c r="A25" s="26"/>
      <c r="B25" s="5" t="s">
        <v>12</v>
      </c>
      <c r="C25" s="3">
        <v>1189250</v>
      </c>
      <c r="D25" s="3">
        <v>71750195</v>
      </c>
      <c r="E25" s="3">
        <v>27800000</v>
      </c>
      <c r="F25" s="3">
        <v>0</v>
      </c>
      <c r="G25" s="4">
        <f t="shared" si="3"/>
        <v>100739445</v>
      </c>
      <c r="H25" s="26"/>
      <c r="I25" s="5" t="s">
        <v>12</v>
      </c>
      <c r="J25" s="3">
        <f t="shared" si="4"/>
        <v>357001</v>
      </c>
      <c r="K25" s="3">
        <f t="shared" si="4"/>
        <v>6105000</v>
      </c>
      <c r="L25" s="3">
        <f t="shared" si="4"/>
        <v>6000000</v>
      </c>
      <c r="M25" s="3">
        <f t="shared" si="4"/>
        <v>0</v>
      </c>
      <c r="N25" s="4">
        <f t="shared" si="5"/>
        <v>12462001</v>
      </c>
    </row>
    <row r="26" spans="1:14" ht="16" x14ac:dyDescent="0.2">
      <c r="A26" s="26"/>
      <c r="B26" s="5" t="s">
        <v>13</v>
      </c>
      <c r="C26" s="3">
        <v>1189250</v>
      </c>
      <c r="D26" s="3">
        <v>149355995</v>
      </c>
      <c r="E26" s="3">
        <v>33800000</v>
      </c>
      <c r="F26" s="3">
        <v>0</v>
      </c>
      <c r="G26" s="4">
        <f t="shared" si="3"/>
        <v>184345245</v>
      </c>
      <c r="H26" s="26"/>
      <c r="I26" s="5" t="s">
        <v>13</v>
      </c>
      <c r="J26" s="3">
        <f t="shared" si="4"/>
        <v>0</v>
      </c>
      <c r="K26" s="3">
        <f t="shared" si="4"/>
        <v>77605800</v>
      </c>
      <c r="L26" s="3">
        <f t="shared" si="4"/>
        <v>6000000</v>
      </c>
      <c r="M26" s="3">
        <f t="shared" si="4"/>
        <v>0</v>
      </c>
      <c r="N26" s="4">
        <f t="shared" si="5"/>
        <v>83605800</v>
      </c>
    </row>
    <row r="27" spans="1:14" ht="16" x14ac:dyDescent="0.2">
      <c r="A27" s="26"/>
      <c r="B27" s="5" t="s">
        <v>14</v>
      </c>
      <c r="C27" s="3">
        <v>1189250</v>
      </c>
      <c r="D27" s="3">
        <v>161977683</v>
      </c>
      <c r="E27" s="3">
        <v>48400000</v>
      </c>
      <c r="F27" s="3">
        <v>101880022</v>
      </c>
      <c r="G27" s="4">
        <f t="shared" si="3"/>
        <v>313446955</v>
      </c>
      <c r="H27" s="26"/>
      <c r="I27" s="5" t="s">
        <v>14</v>
      </c>
      <c r="J27" s="3">
        <f t="shared" si="4"/>
        <v>0</v>
      </c>
      <c r="K27" s="3">
        <f t="shared" si="4"/>
        <v>12621688</v>
      </c>
      <c r="L27" s="3">
        <f t="shared" si="4"/>
        <v>14600000</v>
      </c>
      <c r="M27" s="3">
        <f t="shared" si="4"/>
        <v>101880022</v>
      </c>
      <c r="N27" s="4">
        <f t="shared" si="5"/>
        <v>129101710</v>
      </c>
    </row>
    <row r="28" spans="1:14" ht="16" x14ac:dyDescent="0.2">
      <c r="A28" s="26"/>
      <c r="B28" s="5" t="s">
        <v>15</v>
      </c>
      <c r="C28" s="3">
        <v>1189250</v>
      </c>
      <c r="D28" s="3">
        <v>180189012</v>
      </c>
      <c r="E28" s="3">
        <v>59200000</v>
      </c>
      <c r="F28" s="3">
        <v>156516192</v>
      </c>
      <c r="G28" s="4">
        <f t="shared" si="3"/>
        <v>397094454</v>
      </c>
      <c r="H28" s="26"/>
      <c r="I28" s="5" t="s">
        <v>15</v>
      </c>
      <c r="J28" s="3">
        <f t="shared" si="4"/>
        <v>0</v>
      </c>
      <c r="K28" s="3">
        <f t="shared" si="4"/>
        <v>18211329</v>
      </c>
      <c r="L28" s="3">
        <f t="shared" si="4"/>
        <v>10800000</v>
      </c>
      <c r="M28" s="3">
        <f t="shared" si="4"/>
        <v>54636170</v>
      </c>
      <c r="N28" s="4">
        <f t="shared" si="5"/>
        <v>83647499</v>
      </c>
    </row>
    <row r="29" spans="1:14" ht="16" x14ac:dyDescent="0.2">
      <c r="A29" s="26"/>
      <c r="B29" s="5" t="s">
        <v>16</v>
      </c>
      <c r="C29" s="3">
        <v>1189250</v>
      </c>
      <c r="D29" s="3">
        <v>199851838</v>
      </c>
      <c r="E29" s="3">
        <v>65200000</v>
      </c>
      <c r="F29" s="3">
        <v>186515798</v>
      </c>
      <c r="G29" s="4">
        <f t="shared" si="3"/>
        <v>452756886</v>
      </c>
      <c r="H29" s="26"/>
      <c r="I29" s="5" t="s">
        <v>16</v>
      </c>
      <c r="J29" s="3">
        <f t="shared" si="4"/>
        <v>0</v>
      </c>
      <c r="K29" s="3">
        <f t="shared" si="4"/>
        <v>19662826</v>
      </c>
      <c r="L29" s="3">
        <f t="shared" si="4"/>
        <v>6000000</v>
      </c>
      <c r="M29" s="3">
        <f t="shared" si="4"/>
        <v>29999606</v>
      </c>
      <c r="N29" s="4">
        <f t="shared" si="5"/>
        <v>55662432</v>
      </c>
    </row>
    <row r="30" spans="1:14" ht="16" x14ac:dyDescent="0.2">
      <c r="A30" s="26"/>
      <c r="B30" s="5" t="s">
        <v>17</v>
      </c>
      <c r="C30" s="18">
        <v>236831677</v>
      </c>
      <c r="D30" s="19">
        <v>540139272</v>
      </c>
      <c r="E30" s="19">
        <v>473279503</v>
      </c>
      <c r="F30" s="19">
        <v>332786941</v>
      </c>
      <c r="G30" s="12">
        <f t="shared" si="3"/>
        <v>1583037393</v>
      </c>
      <c r="H30" s="26"/>
      <c r="I30" s="5" t="s">
        <v>17</v>
      </c>
      <c r="J30" s="13">
        <f t="shared" si="4"/>
        <v>235642427</v>
      </c>
      <c r="K30" s="13">
        <f t="shared" si="4"/>
        <v>340287434</v>
      </c>
      <c r="L30" s="13">
        <f t="shared" si="4"/>
        <v>408079503</v>
      </c>
      <c r="M30" s="13">
        <f t="shared" si="4"/>
        <v>146271143</v>
      </c>
      <c r="N30" s="12">
        <f t="shared" si="5"/>
        <v>1130280507</v>
      </c>
    </row>
    <row r="31" spans="1:14" ht="16" x14ac:dyDescent="0.2">
      <c r="I31" s="5" t="s">
        <v>4</v>
      </c>
      <c r="J31" s="4">
        <f>SUM(J19:J30)</f>
        <v>236831677</v>
      </c>
      <c r="K31" s="4">
        <f>SUM(K19:K30)</f>
        <v>540139272</v>
      </c>
      <c r="L31" s="4">
        <f>SUM(L19:L30)</f>
        <v>473279503</v>
      </c>
      <c r="M31" s="4">
        <f>SUM(M19:M30)</f>
        <v>332786941</v>
      </c>
      <c r="N31" s="4">
        <f>SUM(N19:N30)</f>
        <v>1583037393</v>
      </c>
    </row>
    <row r="32" spans="1:14" ht="96" x14ac:dyDescent="0.2">
      <c r="A32" s="27" t="s">
        <v>20</v>
      </c>
      <c r="B32" s="6" t="s">
        <v>3</v>
      </c>
      <c r="C32" s="6" t="s">
        <v>26</v>
      </c>
      <c r="D32" s="6" t="s">
        <v>27</v>
      </c>
      <c r="E32" s="6" t="s">
        <v>28</v>
      </c>
      <c r="F32" s="6" t="s">
        <v>29</v>
      </c>
      <c r="G32" s="6" t="s">
        <v>4</v>
      </c>
      <c r="H32" s="27" t="s">
        <v>21</v>
      </c>
      <c r="I32" s="6" t="s">
        <v>3</v>
      </c>
      <c r="J32" s="6" t="s">
        <v>26</v>
      </c>
      <c r="K32" s="6" t="s">
        <v>27</v>
      </c>
      <c r="L32" s="6" t="s">
        <v>28</v>
      </c>
      <c r="M32" s="6" t="s">
        <v>29</v>
      </c>
      <c r="N32" s="6" t="s">
        <v>4</v>
      </c>
    </row>
    <row r="33" spans="1:14" ht="16" x14ac:dyDescent="0.2">
      <c r="A33" s="27"/>
      <c r="B33" s="6" t="s">
        <v>6</v>
      </c>
      <c r="C33" s="3">
        <v>0</v>
      </c>
      <c r="D33" s="3">
        <v>0</v>
      </c>
      <c r="E33" s="3">
        <v>0</v>
      </c>
      <c r="F33" s="3">
        <v>0</v>
      </c>
      <c r="G33" s="4">
        <f>SUM(C33:F33)</f>
        <v>0</v>
      </c>
      <c r="H33" s="27"/>
      <c r="I33" s="6" t="s">
        <v>6</v>
      </c>
      <c r="J33" s="3">
        <f>+C33</f>
        <v>0</v>
      </c>
      <c r="K33" s="3">
        <f>+D33</f>
        <v>0</v>
      </c>
      <c r="L33" s="3">
        <f>+E33</f>
        <v>0</v>
      </c>
      <c r="M33" s="3">
        <f>+F33</f>
        <v>0</v>
      </c>
      <c r="N33" s="4">
        <f>SUM(J33:M33)</f>
        <v>0</v>
      </c>
    </row>
    <row r="34" spans="1:14" ht="16" x14ac:dyDescent="0.2">
      <c r="A34" s="27"/>
      <c r="B34" s="6" t="s">
        <v>7</v>
      </c>
      <c r="C34" s="3">
        <v>0</v>
      </c>
      <c r="D34" s="3">
        <v>47797755</v>
      </c>
      <c r="E34" s="3">
        <v>94008000</v>
      </c>
      <c r="F34" s="3">
        <v>15393500</v>
      </c>
      <c r="G34" s="4">
        <f t="shared" ref="G34:G44" si="6">SUM(C34:F34)</f>
        <v>157199255</v>
      </c>
      <c r="H34" s="27"/>
      <c r="I34" s="6" t="s">
        <v>7</v>
      </c>
      <c r="J34" s="3">
        <f t="shared" ref="J34:M44" si="7">+IF(C34&gt;0,C34-C33,0)</f>
        <v>0</v>
      </c>
      <c r="K34" s="3">
        <f t="shared" si="7"/>
        <v>47797755</v>
      </c>
      <c r="L34" s="3">
        <f t="shared" si="7"/>
        <v>94008000</v>
      </c>
      <c r="M34" s="3">
        <f t="shared" si="7"/>
        <v>15393500</v>
      </c>
      <c r="N34" s="4">
        <f t="shared" ref="N34:N44" si="8">SUM(J34:M34)</f>
        <v>157199255</v>
      </c>
    </row>
    <row r="35" spans="1:14" ht="16" x14ac:dyDescent="0.2">
      <c r="A35" s="27"/>
      <c r="B35" s="6" t="s">
        <v>8</v>
      </c>
      <c r="C35" s="3">
        <v>0</v>
      </c>
      <c r="D35" s="3">
        <v>61514371</v>
      </c>
      <c r="E35" s="3">
        <v>218426292</v>
      </c>
      <c r="F35" s="3">
        <v>47042837</v>
      </c>
      <c r="G35" s="4">
        <f t="shared" si="6"/>
        <v>326983500</v>
      </c>
      <c r="H35" s="27"/>
      <c r="I35" s="6" t="s">
        <v>8</v>
      </c>
      <c r="J35" s="3">
        <f t="shared" si="7"/>
        <v>0</v>
      </c>
      <c r="K35" s="3">
        <f t="shared" si="7"/>
        <v>13716616</v>
      </c>
      <c r="L35" s="3">
        <f t="shared" si="7"/>
        <v>124418292</v>
      </c>
      <c r="M35" s="3">
        <f t="shared" si="7"/>
        <v>31649337</v>
      </c>
      <c r="N35" s="4">
        <f t="shared" si="8"/>
        <v>169784245</v>
      </c>
    </row>
    <row r="36" spans="1:14" ht="16" x14ac:dyDescent="0.2">
      <c r="A36" s="27"/>
      <c r="B36" s="6" t="s">
        <v>9</v>
      </c>
      <c r="C36" s="3">
        <v>0</v>
      </c>
      <c r="D36" s="3">
        <v>78326944</v>
      </c>
      <c r="E36" s="3">
        <v>447195217</v>
      </c>
      <c r="F36" s="3">
        <v>61510910</v>
      </c>
      <c r="G36" s="4">
        <f t="shared" si="6"/>
        <v>587033071</v>
      </c>
      <c r="H36" s="27"/>
      <c r="I36" s="6" t="s">
        <v>9</v>
      </c>
      <c r="J36" s="3">
        <f t="shared" si="7"/>
        <v>0</v>
      </c>
      <c r="K36" s="3">
        <f t="shared" si="7"/>
        <v>16812573</v>
      </c>
      <c r="L36" s="3">
        <f t="shared" si="7"/>
        <v>228768925</v>
      </c>
      <c r="M36" s="3">
        <f t="shared" si="7"/>
        <v>14468073</v>
      </c>
      <c r="N36" s="4">
        <f t="shared" si="8"/>
        <v>260049571</v>
      </c>
    </row>
    <row r="37" spans="1:14" ht="16" x14ac:dyDescent="0.2">
      <c r="A37" s="27"/>
      <c r="B37" s="6" t="s">
        <v>10</v>
      </c>
      <c r="C37" s="3">
        <v>0</v>
      </c>
      <c r="D37" s="3">
        <v>86138675</v>
      </c>
      <c r="E37" s="3">
        <v>450195217</v>
      </c>
      <c r="F37" s="3">
        <v>75978984</v>
      </c>
      <c r="G37" s="4">
        <f t="shared" si="6"/>
        <v>612312876</v>
      </c>
      <c r="H37" s="27"/>
      <c r="I37" s="6" t="s">
        <v>10</v>
      </c>
      <c r="J37" s="3">
        <f t="shared" si="7"/>
        <v>0</v>
      </c>
      <c r="K37" s="3">
        <f t="shared" si="7"/>
        <v>7811731</v>
      </c>
      <c r="L37" s="3">
        <f t="shared" si="7"/>
        <v>3000000</v>
      </c>
      <c r="M37" s="3">
        <f t="shared" si="7"/>
        <v>14468074</v>
      </c>
      <c r="N37" s="4">
        <f t="shared" si="8"/>
        <v>25279805</v>
      </c>
    </row>
    <row r="38" spans="1:14" ht="16" x14ac:dyDescent="0.2">
      <c r="A38" s="27"/>
      <c r="B38" s="6" t="s">
        <v>11</v>
      </c>
      <c r="C38" s="3">
        <v>0</v>
      </c>
      <c r="D38" s="3">
        <v>94079542</v>
      </c>
      <c r="E38" s="3">
        <v>450195217</v>
      </c>
      <c r="F38" s="3">
        <v>90686230</v>
      </c>
      <c r="G38" s="4">
        <f t="shared" si="6"/>
        <v>634960989</v>
      </c>
      <c r="H38" s="27"/>
      <c r="I38" s="6" t="s">
        <v>11</v>
      </c>
      <c r="J38" s="3">
        <f t="shared" si="7"/>
        <v>0</v>
      </c>
      <c r="K38" s="3">
        <f t="shared" si="7"/>
        <v>7940867</v>
      </c>
      <c r="L38" s="3">
        <f t="shared" si="7"/>
        <v>0</v>
      </c>
      <c r="M38" s="3">
        <f t="shared" si="7"/>
        <v>14707246</v>
      </c>
      <c r="N38" s="4">
        <f t="shared" si="8"/>
        <v>22648113</v>
      </c>
    </row>
    <row r="39" spans="1:14" ht="16" x14ac:dyDescent="0.2">
      <c r="A39" s="27"/>
      <c r="B39" s="6" t="s">
        <v>12</v>
      </c>
      <c r="C39" s="3">
        <v>0</v>
      </c>
      <c r="D39" s="3">
        <v>101952632</v>
      </c>
      <c r="E39" s="3">
        <v>450195217</v>
      </c>
      <c r="F39" s="3">
        <v>105307682</v>
      </c>
      <c r="G39" s="4">
        <f t="shared" si="6"/>
        <v>657455531</v>
      </c>
      <c r="H39" s="27"/>
      <c r="I39" s="6" t="s">
        <v>12</v>
      </c>
      <c r="J39" s="3">
        <f t="shared" si="7"/>
        <v>0</v>
      </c>
      <c r="K39" s="3">
        <f t="shared" si="7"/>
        <v>7873090</v>
      </c>
      <c r="L39" s="3">
        <f t="shared" si="7"/>
        <v>0</v>
      </c>
      <c r="M39" s="3">
        <f t="shared" si="7"/>
        <v>14621452</v>
      </c>
      <c r="N39" s="4">
        <f t="shared" si="8"/>
        <v>22494542</v>
      </c>
    </row>
    <row r="40" spans="1:14" ht="16" x14ac:dyDescent="0.2">
      <c r="A40" s="27"/>
      <c r="B40" s="6" t="s">
        <v>13</v>
      </c>
      <c r="C40" s="3">
        <v>0</v>
      </c>
      <c r="D40" s="3">
        <v>101952632</v>
      </c>
      <c r="E40" s="3">
        <v>450195217</v>
      </c>
      <c r="F40" s="3">
        <v>105307682</v>
      </c>
      <c r="G40" s="4">
        <f t="shared" si="6"/>
        <v>657455531</v>
      </c>
      <c r="H40" s="27"/>
      <c r="I40" s="6" t="s">
        <v>13</v>
      </c>
      <c r="J40" s="3">
        <f t="shared" si="7"/>
        <v>0</v>
      </c>
      <c r="K40" s="3">
        <f t="shared" si="7"/>
        <v>0</v>
      </c>
      <c r="L40" s="3">
        <f t="shared" si="7"/>
        <v>0</v>
      </c>
      <c r="M40" s="3">
        <f t="shared" si="7"/>
        <v>0</v>
      </c>
      <c r="N40" s="4">
        <f t="shared" si="8"/>
        <v>0</v>
      </c>
    </row>
    <row r="41" spans="1:14" ht="16" x14ac:dyDescent="0.2">
      <c r="A41" s="27"/>
      <c r="B41" s="6" t="s">
        <v>14</v>
      </c>
      <c r="C41" s="3">
        <v>6371914</v>
      </c>
      <c r="D41" s="3">
        <v>101952632</v>
      </c>
      <c r="E41" s="3">
        <v>450195217</v>
      </c>
      <c r="F41" s="3">
        <v>107307682</v>
      </c>
      <c r="G41" s="4">
        <f t="shared" si="6"/>
        <v>665827445</v>
      </c>
      <c r="H41" s="27"/>
      <c r="I41" s="6" t="s">
        <v>14</v>
      </c>
      <c r="J41" s="3">
        <f t="shared" si="7"/>
        <v>6371914</v>
      </c>
      <c r="K41" s="3">
        <f t="shared" si="7"/>
        <v>0</v>
      </c>
      <c r="L41" s="3">
        <f t="shared" si="7"/>
        <v>0</v>
      </c>
      <c r="M41" s="3">
        <f t="shared" si="7"/>
        <v>2000000</v>
      </c>
      <c r="N41" s="4">
        <f t="shared" si="8"/>
        <v>8371914</v>
      </c>
    </row>
    <row r="42" spans="1:14" ht="16" x14ac:dyDescent="0.2">
      <c r="A42" s="27"/>
      <c r="B42" s="6" t="s">
        <v>15</v>
      </c>
      <c r="C42" s="3">
        <v>10765478</v>
      </c>
      <c r="D42" s="3">
        <v>118036729</v>
      </c>
      <c r="E42" s="3">
        <v>450195217</v>
      </c>
      <c r="F42" s="3">
        <v>143178148</v>
      </c>
      <c r="G42" s="4">
        <f t="shared" si="6"/>
        <v>722175572</v>
      </c>
      <c r="H42" s="27"/>
      <c r="I42" s="6" t="s">
        <v>15</v>
      </c>
      <c r="J42" s="3">
        <f t="shared" si="7"/>
        <v>4393564</v>
      </c>
      <c r="K42" s="3">
        <f t="shared" si="7"/>
        <v>16084097</v>
      </c>
      <c r="L42" s="3">
        <f t="shared" si="7"/>
        <v>0</v>
      </c>
      <c r="M42" s="3">
        <f t="shared" si="7"/>
        <v>35870466</v>
      </c>
      <c r="N42" s="4">
        <f t="shared" si="8"/>
        <v>56348127</v>
      </c>
    </row>
    <row r="43" spans="1:14" ht="16" x14ac:dyDescent="0.2">
      <c r="A43" s="27"/>
      <c r="B43" s="6" t="s">
        <v>16</v>
      </c>
      <c r="C43" s="3">
        <v>10765478</v>
      </c>
      <c r="D43" s="3">
        <v>118036729</v>
      </c>
      <c r="E43" s="3">
        <v>450195217</v>
      </c>
      <c r="F43" s="3">
        <v>143178148</v>
      </c>
      <c r="G43" s="4">
        <f t="shared" si="6"/>
        <v>722175572</v>
      </c>
      <c r="H43" s="27"/>
      <c r="I43" s="6" t="s">
        <v>16</v>
      </c>
      <c r="J43" s="3">
        <f t="shared" si="7"/>
        <v>0</v>
      </c>
      <c r="K43" s="3">
        <f t="shared" si="7"/>
        <v>0</v>
      </c>
      <c r="L43" s="3">
        <f t="shared" si="7"/>
        <v>0</v>
      </c>
      <c r="M43" s="3">
        <f t="shared" si="7"/>
        <v>0</v>
      </c>
      <c r="N43" s="4">
        <f t="shared" si="8"/>
        <v>0</v>
      </c>
    </row>
    <row r="44" spans="1:14" ht="16" x14ac:dyDescent="0.2">
      <c r="A44" s="27"/>
      <c r="B44" s="6" t="s">
        <v>17</v>
      </c>
      <c r="C44" s="11">
        <v>16933301</v>
      </c>
      <c r="D44" s="11">
        <v>125742052</v>
      </c>
      <c r="E44" s="11">
        <v>450195217</v>
      </c>
      <c r="F44" s="11">
        <v>200128130</v>
      </c>
      <c r="G44" s="12">
        <f t="shared" si="6"/>
        <v>792998700</v>
      </c>
      <c r="H44" s="27"/>
      <c r="I44" s="6" t="s">
        <v>17</v>
      </c>
      <c r="J44" s="13">
        <f t="shared" si="7"/>
        <v>6167823</v>
      </c>
      <c r="K44" s="13">
        <f t="shared" si="7"/>
        <v>7705323</v>
      </c>
      <c r="L44" s="13">
        <f t="shared" si="7"/>
        <v>0</v>
      </c>
      <c r="M44" s="13">
        <f t="shared" si="7"/>
        <v>56949982</v>
      </c>
      <c r="N44" s="12">
        <f t="shared" si="8"/>
        <v>70823128</v>
      </c>
    </row>
    <row r="45" spans="1:14" ht="16" x14ac:dyDescent="0.2">
      <c r="I45" s="6" t="s">
        <v>4</v>
      </c>
      <c r="J45" s="4">
        <f>SUM(J33:J44)</f>
        <v>16933301</v>
      </c>
      <c r="K45" s="4">
        <f>SUM(K33:K44)</f>
        <v>125742052</v>
      </c>
      <c r="L45" s="4">
        <f>SUM(L33:L44)</f>
        <v>450195217</v>
      </c>
      <c r="M45" s="4">
        <f>SUM(M33:M44)</f>
        <v>200128130</v>
      </c>
      <c r="N45" s="4">
        <f>SUM(N33:N44)</f>
        <v>792998700</v>
      </c>
    </row>
    <row r="47" spans="1:14" x14ac:dyDescent="0.2">
      <c r="C47" s="11">
        <v>16933301</v>
      </c>
      <c r="D47" s="11">
        <v>125742052</v>
      </c>
      <c r="E47" s="11">
        <v>450195217</v>
      </c>
      <c r="F47" s="11">
        <v>200128130</v>
      </c>
      <c r="G47" s="1">
        <f>SUM(C47:F47)</f>
        <v>792998700</v>
      </c>
    </row>
  </sheetData>
  <mergeCells count="12">
    <mergeCell ref="A1:B1"/>
    <mergeCell ref="C1:N1"/>
    <mergeCell ref="A2:B2"/>
    <mergeCell ref="C2:N2"/>
    <mergeCell ref="A3:B3"/>
    <mergeCell ref="C3:N3"/>
    <mergeCell ref="A4:A16"/>
    <mergeCell ref="H4:H16"/>
    <mergeCell ref="A18:A30"/>
    <mergeCell ref="H18:H30"/>
    <mergeCell ref="A32:A44"/>
    <mergeCell ref="H32:H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5C70-DB41-F44C-A338-E4DB993D0C24}">
  <dimension ref="A1:N17"/>
  <sheetViews>
    <sheetView workbookViewId="0">
      <selection sqref="A1:XFD1048576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6" width="36" style="1" customWidth="1"/>
    <col min="7" max="7" width="8.83203125" style="1" bestFit="1" customWidth="1"/>
    <col min="8" max="8" width="11.33203125" style="1"/>
    <col min="9" max="12" width="36" style="1" customWidth="1"/>
    <col min="13" max="16384" width="11.33203125" style="1"/>
  </cols>
  <sheetData>
    <row r="1" spans="1:14" ht="22" x14ac:dyDescent="0.2">
      <c r="A1" s="22">
        <v>7960</v>
      </c>
      <c r="B1" s="22"/>
      <c r="C1" s="23" t="s">
        <v>30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2" x14ac:dyDescent="0.2">
      <c r="A3" s="23" t="s">
        <v>1</v>
      </c>
      <c r="B3" s="23"/>
      <c r="C3" s="23" t="s">
        <v>31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96" x14ac:dyDescent="0.2">
      <c r="A4" s="25" t="s">
        <v>22</v>
      </c>
      <c r="B4" s="2" t="s">
        <v>3</v>
      </c>
      <c r="C4" s="2" t="s">
        <v>26</v>
      </c>
      <c r="D4" s="2" t="s">
        <v>27</v>
      </c>
      <c r="E4" s="2" t="s">
        <v>28</v>
      </c>
      <c r="F4" s="2" t="s">
        <v>29</v>
      </c>
      <c r="G4" s="25" t="s">
        <v>23</v>
      </c>
      <c r="H4" s="2" t="s">
        <v>3</v>
      </c>
      <c r="I4" s="2" t="s">
        <v>26</v>
      </c>
      <c r="J4" s="2" t="s">
        <v>27</v>
      </c>
      <c r="K4" s="2" t="s">
        <v>28</v>
      </c>
      <c r="L4" s="2" t="s">
        <v>29</v>
      </c>
    </row>
    <row r="5" spans="1:14" ht="16" x14ac:dyDescent="0.2">
      <c r="A5" s="25"/>
      <c r="B5" s="2" t="s">
        <v>6</v>
      </c>
      <c r="C5" s="8">
        <v>0</v>
      </c>
      <c r="D5" s="8">
        <v>0</v>
      </c>
      <c r="E5" s="8">
        <v>0</v>
      </c>
      <c r="F5" s="8">
        <v>0</v>
      </c>
      <c r="G5" s="25"/>
      <c r="H5" s="2" t="s">
        <v>6</v>
      </c>
      <c r="I5" s="8">
        <f>+C5</f>
        <v>0</v>
      </c>
      <c r="J5" s="8">
        <f>+D5</f>
        <v>0</v>
      </c>
      <c r="K5" s="8">
        <f>+E5</f>
        <v>0</v>
      </c>
      <c r="L5" s="8">
        <f>+E5</f>
        <v>0</v>
      </c>
    </row>
    <row r="6" spans="1:14" ht="16" x14ac:dyDescent="0.2">
      <c r="A6" s="25"/>
      <c r="B6" s="2" t="s">
        <v>7</v>
      </c>
      <c r="C6" s="8">
        <v>0</v>
      </c>
      <c r="D6" s="8">
        <v>0</v>
      </c>
      <c r="E6" s="8">
        <v>0</v>
      </c>
      <c r="F6" s="8">
        <v>0</v>
      </c>
      <c r="G6" s="25"/>
      <c r="H6" s="2" t="s">
        <v>7</v>
      </c>
      <c r="I6" s="8">
        <f t="shared" ref="I6:J15" si="0">+IF(C6&gt;0,C6-C5,0)</f>
        <v>0</v>
      </c>
      <c r="J6" s="8">
        <f t="shared" si="0"/>
        <v>0</v>
      </c>
      <c r="K6" s="8">
        <f t="shared" ref="K6:K15" si="1">+E6</f>
        <v>0</v>
      </c>
      <c r="L6" s="8">
        <f t="shared" ref="L6:L15" si="2">+IF(E6&gt;0,E6-E5,0)</f>
        <v>0</v>
      </c>
    </row>
    <row r="7" spans="1:14" ht="16" x14ac:dyDescent="0.2">
      <c r="A7" s="25"/>
      <c r="B7" s="2" t="s">
        <v>8</v>
      </c>
      <c r="C7" s="8">
        <v>0.15</v>
      </c>
      <c r="D7" s="8">
        <v>0.35</v>
      </c>
      <c r="E7" s="8">
        <v>0.2</v>
      </c>
      <c r="F7" s="8">
        <v>0.15</v>
      </c>
      <c r="G7" s="25"/>
      <c r="H7" s="2" t="s">
        <v>8</v>
      </c>
      <c r="I7" s="8">
        <f t="shared" si="0"/>
        <v>0.15</v>
      </c>
      <c r="J7" s="8">
        <f t="shared" si="0"/>
        <v>0.35</v>
      </c>
      <c r="K7" s="8">
        <f t="shared" si="1"/>
        <v>0.2</v>
      </c>
      <c r="L7" s="8">
        <v>0.15</v>
      </c>
    </row>
    <row r="8" spans="1:14" ht="16" x14ac:dyDescent="0.2">
      <c r="A8" s="25"/>
      <c r="B8" s="2" t="s">
        <v>9</v>
      </c>
      <c r="C8" s="8">
        <v>0</v>
      </c>
      <c r="D8" s="8">
        <v>0</v>
      </c>
      <c r="E8" s="8">
        <v>0</v>
      </c>
      <c r="F8" s="8">
        <v>0</v>
      </c>
      <c r="G8" s="25"/>
      <c r="H8" s="2" t="s">
        <v>9</v>
      </c>
      <c r="I8" s="8">
        <f t="shared" si="0"/>
        <v>0</v>
      </c>
      <c r="J8" s="8">
        <f t="shared" si="0"/>
        <v>0</v>
      </c>
      <c r="K8" s="8">
        <f t="shared" si="1"/>
        <v>0</v>
      </c>
      <c r="L8" s="8">
        <f t="shared" si="2"/>
        <v>0</v>
      </c>
    </row>
    <row r="9" spans="1:14" ht="16" x14ac:dyDescent="0.2">
      <c r="A9" s="25"/>
      <c r="B9" s="2" t="s">
        <v>10</v>
      </c>
      <c r="C9" s="8">
        <v>0</v>
      </c>
      <c r="D9" s="8">
        <v>0</v>
      </c>
      <c r="E9" s="8">
        <v>0</v>
      </c>
      <c r="F9" s="8">
        <v>0</v>
      </c>
      <c r="G9" s="25"/>
      <c r="H9" s="2" t="s">
        <v>10</v>
      </c>
      <c r="I9" s="8">
        <f t="shared" si="0"/>
        <v>0</v>
      </c>
      <c r="J9" s="8">
        <f t="shared" si="0"/>
        <v>0</v>
      </c>
      <c r="K9" s="8">
        <f t="shared" si="1"/>
        <v>0</v>
      </c>
      <c r="L9" s="8">
        <f t="shared" si="2"/>
        <v>0</v>
      </c>
    </row>
    <row r="10" spans="1:14" ht="16" x14ac:dyDescent="0.2">
      <c r="A10" s="25"/>
      <c r="B10" s="2" t="s">
        <v>11</v>
      </c>
      <c r="C10" s="8">
        <v>0.56999999999999995</v>
      </c>
      <c r="D10" s="8">
        <v>0.55000000000000004</v>
      </c>
      <c r="E10" s="8">
        <v>0.45</v>
      </c>
      <c r="F10" s="8">
        <v>0.4</v>
      </c>
      <c r="G10" s="25"/>
      <c r="H10" s="2" t="s">
        <v>11</v>
      </c>
      <c r="I10" s="8">
        <f>+IF(C10&gt;0,C10-C7,0)</f>
        <v>0.41999999999999993</v>
      </c>
      <c r="J10" s="8">
        <f>+IF(D10&gt;0,D10-D7,0)</f>
        <v>0.20000000000000007</v>
      </c>
      <c r="K10" s="8">
        <f>+IF(E10&gt;0,E10-E7,0)</f>
        <v>0.25</v>
      </c>
      <c r="L10" s="8">
        <f>+IF(F10&gt;0,F10-F7,0)</f>
        <v>0.25</v>
      </c>
    </row>
    <row r="11" spans="1:14" ht="16" x14ac:dyDescent="0.2">
      <c r="A11" s="25"/>
      <c r="B11" s="2" t="s">
        <v>12</v>
      </c>
      <c r="C11" s="8">
        <v>0</v>
      </c>
      <c r="D11" s="8">
        <v>0</v>
      </c>
      <c r="E11" s="8">
        <v>0</v>
      </c>
      <c r="F11" s="8">
        <v>0</v>
      </c>
      <c r="G11" s="25"/>
      <c r="H11" s="2" t="s">
        <v>12</v>
      </c>
      <c r="I11" s="8">
        <f t="shared" si="0"/>
        <v>0</v>
      </c>
      <c r="J11" s="8">
        <f t="shared" si="0"/>
        <v>0</v>
      </c>
      <c r="K11" s="8">
        <f t="shared" si="1"/>
        <v>0</v>
      </c>
      <c r="L11" s="8">
        <f t="shared" si="2"/>
        <v>0</v>
      </c>
    </row>
    <row r="12" spans="1:14" ht="16" x14ac:dyDescent="0.2">
      <c r="A12" s="25"/>
      <c r="B12" s="2" t="s">
        <v>13</v>
      </c>
      <c r="C12" s="8">
        <v>0</v>
      </c>
      <c r="D12" s="8">
        <v>0</v>
      </c>
      <c r="E12" s="8">
        <v>0</v>
      </c>
      <c r="F12" s="8">
        <v>0</v>
      </c>
      <c r="G12" s="25"/>
      <c r="H12" s="2" t="s">
        <v>13</v>
      </c>
      <c r="I12" s="8">
        <f t="shared" si="0"/>
        <v>0</v>
      </c>
      <c r="J12" s="8">
        <f t="shared" si="0"/>
        <v>0</v>
      </c>
      <c r="K12" s="8">
        <f t="shared" si="1"/>
        <v>0</v>
      </c>
      <c r="L12" s="8">
        <f t="shared" si="2"/>
        <v>0</v>
      </c>
    </row>
    <row r="13" spans="1:14" ht="16" x14ac:dyDescent="0.2">
      <c r="A13" s="25"/>
      <c r="B13" s="2" t="s">
        <v>14</v>
      </c>
      <c r="C13" s="8">
        <v>0.71699999999999997</v>
      </c>
      <c r="D13" s="8">
        <v>0.7</v>
      </c>
      <c r="E13" s="8">
        <v>0.65</v>
      </c>
      <c r="F13" s="8">
        <v>0.75</v>
      </c>
      <c r="G13" s="25"/>
      <c r="H13" s="2" t="s">
        <v>14</v>
      </c>
      <c r="I13" s="8">
        <f>+IF(C13&gt;0,C13-C10,0)</f>
        <v>0.14700000000000002</v>
      </c>
      <c r="J13" s="8">
        <f>+IF(D13&gt;0,D13-D10,0)</f>
        <v>0.14999999999999991</v>
      </c>
      <c r="K13" s="8">
        <f>+IF(E13&gt;0,E13-E10,0)</f>
        <v>0.2</v>
      </c>
      <c r="L13" s="8">
        <f>+IF(F13&gt;0,F13-F10,0)</f>
        <v>0.35</v>
      </c>
    </row>
    <row r="14" spans="1:14" ht="16" x14ac:dyDescent="0.2">
      <c r="A14" s="25"/>
      <c r="B14" s="2" t="s">
        <v>15</v>
      </c>
      <c r="C14" s="8">
        <v>0</v>
      </c>
      <c r="D14" s="8">
        <v>0</v>
      </c>
      <c r="E14" s="8">
        <v>0</v>
      </c>
      <c r="F14" s="8">
        <v>0</v>
      </c>
      <c r="G14" s="25"/>
      <c r="H14" s="2" t="s">
        <v>15</v>
      </c>
      <c r="I14" s="8">
        <f t="shared" si="0"/>
        <v>0</v>
      </c>
      <c r="J14" s="8">
        <f t="shared" si="0"/>
        <v>0</v>
      </c>
      <c r="K14" s="8">
        <f t="shared" si="1"/>
        <v>0</v>
      </c>
      <c r="L14" s="8">
        <f t="shared" si="2"/>
        <v>0</v>
      </c>
    </row>
    <row r="15" spans="1:14" ht="16" x14ac:dyDescent="0.2">
      <c r="A15" s="25"/>
      <c r="B15" s="2" t="s">
        <v>16</v>
      </c>
      <c r="C15" s="8">
        <v>0</v>
      </c>
      <c r="D15" s="8">
        <v>0</v>
      </c>
      <c r="E15" s="8">
        <v>0</v>
      </c>
      <c r="F15" s="8">
        <v>0</v>
      </c>
      <c r="G15" s="25"/>
      <c r="H15" s="2" t="s">
        <v>16</v>
      </c>
      <c r="I15" s="8">
        <f t="shared" si="0"/>
        <v>0</v>
      </c>
      <c r="J15" s="8">
        <f t="shared" si="0"/>
        <v>0</v>
      </c>
      <c r="K15" s="8">
        <f t="shared" si="1"/>
        <v>0</v>
      </c>
      <c r="L15" s="8">
        <f t="shared" si="2"/>
        <v>0</v>
      </c>
    </row>
    <row r="16" spans="1:14" ht="16" x14ac:dyDescent="0.2">
      <c r="A16" s="25"/>
      <c r="B16" s="2" t="s">
        <v>17</v>
      </c>
      <c r="C16" s="20">
        <v>1</v>
      </c>
      <c r="D16" s="20">
        <v>1</v>
      </c>
      <c r="E16" s="20">
        <v>1</v>
      </c>
      <c r="F16" s="20">
        <v>1</v>
      </c>
      <c r="G16" s="25"/>
      <c r="H16" s="2" t="s">
        <v>17</v>
      </c>
      <c r="I16" s="8">
        <f>+IF(C16&gt;0,C16-C13,0)</f>
        <v>0.28300000000000003</v>
      </c>
      <c r="J16" s="8">
        <f>+IF(D16&gt;0,D16-D13,0)</f>
        <v>0.30000000000000004</v>
      </c>
      <c r="K16" s="8">
        <f>+IF(E16&gt;0,E16-E13,0)</f>
        <v>0.35</v>
      </c>
      <c r="L16" s="8">
        <f>+IF(F16&gt;0,F16-F13,0)</f>
        <v>0.25</v>
      </c>
    </row>
    <row r="17" spans="8:12" ht="16" x14ac:dyDescent="0.2">
      <c r="H17" s="2" t="s">
        <v>4</v>
      </c>
      <c r="I17" s="9">
        <f>SUM(I5:I16)</f>
        <v>1</v>
      </c>
      <c r="J17" s="9">
        <f>SUM(J5:J16)</f>
        <v>1</v>
      </c>
      <c r="K17" s="9">
        <f>SUM(K5:K16)</f>
        <v>1</v>
      </c>
      <c r="L17" s="9">
        <f>SUM(L5:L16)</f>
        <v>1</v>
      </c>
    </row>
  </sheetData>
  <mergeCells count="8">
    <mergeCell ref="A4:A16"/>
    <mergeCell ref="G4:G16"/>
    <mergeCell ref="A1:B1"/>
    <mergeCell ref="C1:N1"/>
    <mergeCell ref="A2:B2"/>
    <mergeCell ref="C2:N2"/>
    <mergeCell ref="A3:B3"/>
    <mergeCell ref="C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38397-28BA-0A4B-983B-15544570A830}">
  <dimension ref="A1:H16"/>
  <sheetViews>
    <sheetView workbookViewId="0">
      <selection sqref="A1:XFD1048576"/>
    </sheetView>
  </sheetViews>
  <sheetFormatPr baseColWidth="10" defaultColWidth="11.33203125" defaultRowHeight="15" x14ac:dyDescent="0.2"/>
  <cols>
    <col min="1" max="2" width="11.6640625" style="1" customWidth="1"/>
    <col min="3" max="4" width="30.33203125" style="1" customWidth="1"/>
    <col min="5" max="6" width="11.6640625" style="1" customWidth="1"/>
    <col min="7" max="8" width="30.33203125" style="1" customWidth="1"/>
    <col min="9" max="16384" width="11.33203125" style="1"/>
  </cols>
  <sheetData>
    <row r="1" spans="1:8" ht="22" x14ac:dyDescent="0.2">
      <c r="A1" s="22">
        <v>7960</v>
      </c>
      <c r="B1" s="22"/>
      <c r="C1" s="22" t="s">
        <v>30</v>
      </c>
      <c r="D1" s="22"/>
      <c r="E1" s="22"/>
      <c r="F1" s="22"/>
      <c r="G1" s="22"/>
      <c r="H1" s="22"/>
    </row>
    <row r="2" spans="1:8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</row>
    <row r="3" spans="1:8" ht="22" x14ac:dyDescent="0.2">
      <c r="A3" s="23" t="s">
        <v>1</v>
      </c>
      <c r="B3" s="23"/>
      <c r="C3" s="22" t="s">
        <v>31</v>
      </c>
      <c r="D3" s="22"/>
      <c r="E3" s="22"/>
      <c r="F3" s="22"/>
      <c r="G3" s="22"/>
      <c r="H3" s="22"/>
    </row>
    <row r="4" spans="1:8" ht="32" x14ac:dyDescent="0.2">
      <c r="A4" s="25" t="s">
        <v>24</v>
      </c>
      <c r="B4" s="2" t="s">
        <v>3</v>
      </c>
      <c r="C4" s="2" t="s">
        <v>32</v>
      </c>
      <c r="D4" s="2" t="s">
        <v>33</v>
      </c>
      <c r="E4" s="25" t="s">
        <v>25</v>
      </c>
      <c r="F4" s="2" t="s">
        <v>3</v>
      </c>
      <c r="G4" s="2" t="s">
        <v>32</v>
      </c>
      <c r="H4" s="2" t="s">
        <v>33</v>
      </c>
    </row>
    <row r="5" spans="1:8" ht="16" x14ac:dyDescent="0.2">
      <c r="A5" s="25"/>
      <c r="B5" s="2" t="s">
        <v>6</v>
      </c>
      <c r="C5" s="7">
        <v>0</v>
      </c>
      <c r="D5" s="7">
        <v>0</v>
      </c>
      <c r="E5" s="25"/>
      <c r="F5" s="2" t="s">
        <v>6</v>
      </c>
      <c r="G5" s="7">
        <f>+C5</f>
        <v>0</v>
      </c>
      <c r="H5" s="7">
        <f>+D5</f>
        <v>0</v>
      </c>
    </row>
    <row r="6" spans="1:8" ht="16" x14ac:dyDescent="0.2">
      <c r="A6" s="25"/>
      <c r="B6" s="2" t="s">
        <v>7</v>
      </c>
      <c r="C6" s="7">
        <v>0</v>
      </c>
      <c r="D6" s="7">
        <v>0</v>
      </c>
      <c r="E6" s="25"/>
      <c r="F6" s="2" t="s">
        <v>7</v>
      </c>
      <c r="G6" s="7">
        <f t="shared" ref="G6:H15" si="0">+IF(C6&gt;0,C6-C5,0)</f>
        <v>0</v>
      </c>
      <c r="H6" s="7">
        <f t="shared" si="0"/>
        <v>0</v>
      </c>
    </row>
    <row r="7" spans="1:8" ht="16" x14ac:dyDescent="0.2">
      <c r="A7" s="25"/>
      <c r="B7" s="2" t="s">
        <v>8</v>
      </c>
      <c r="C7" s="7">
        <v>0.25</v>
      </c>
      <c r="D7" s="7">
        <v>0.25</v>
      </c>
      <c r="E7" s="25"/>
      <c r="F7" s="2" t="s">
        <v>8</v>
      </c>
      <c r="G7" s="7">
        <f>+IF(C7&gt;0,C7-C6,0)</f>
        <v>0.25</v>
      </c>
      <c r="H7" s="7">
        <f>+IF(D7&gt;0,D7-D6,0)</f>
        <v>0.25</v>
      </c>
    </row>
    <row r="8" spans="1:8" ht="16" x14ac:dyDescent="0.2">
      <c r="A8" s="25"/>
      <c r="B8" s="2" t="s">
        <v>9</v>
      </c>
      <c r="C8" s="7">
        <v>0</v>
      </c>
      <c r="D8" s="7">
        <v>0</v>
      </c>
      <c r="E8" s="25"/>
      <c r="F8" s="2" t="s">
        <v>9</v>
      </c>
      <c r="G8" s="7">
        <f t="shared" si="0"/>
        <v>0</v>
      </c>
      <c r="H8" s="7">
        <f t="shared" si="0"/>
        <v>0</v>
      </c>
    </row>
    <row r="9" spans="1:8" ht="16" x14ac:dyDescent="0.2">
      <c r="A9" s="25"/>
      <c r="B9" s="2" t="s">
        <v>10</v>
      </c>
      <c r="C9" s="7">
        <v>0</v>
      </c>
      <c r="D9" s="7">
        <v>0</v>
      </c>
      <c r="E9" s="25"/>
      <c r="F9" s="2" t="s">
        <v>10</v>
      </c>
      <c r="G9" s="7">
        <f t="shared" si="0"/>
        <v>0</v>
      </c>
      <c r="H9" s="7">
        <f t="shared" si="0"/>
        <v>0</v>
      </c>
    </row>
    <row r="10" spans="1:8" ht="16" x14ac:dyDescent="0.2">
      <c r="A10" s="25"/>
      <c r="B10" s="2" t="s">
        <v>11</v>
      </c>
      <c r="C10" s="7">
        <v>0.5</v>
      </c>
      <c r="D10" s="7">
        <v>0.5</v>
      </c>
      <c r="E10" s="25"/>
      <c r="F10" s="2" t="s">
        <v>11</v>
      </c>
      <c r="G10" s="7">
        <f>+IF(C10&gt;0,C10-C7,0)</f>
        <v>0.25</v>
      </c>
      <c r="H10" s="7">
        <f>+IF(D10&gt;0,D10-D7,0)</f>
        <v>0.25</v>
      </c>
    </row>
    <row r="11" spans="1:8" ht="16" x14ac:dyDescent="0.2">
      <c r="A11" s="25"/>
      <c r="B11" s="2" t="s">
        <v>12</v>
      </c>
      <c r="C11" s="7">
        <v>0</v>
      </c>
      <c r="D11" s="7">
        <v>0</v>
      </c>
      <c r="E11" s="25"/>
      <c r="F11" s="2" t="s">
        <v>12</v>
      </c>
      <c r="G11" s="7">
        <f t="shared" si="0"/>
        <v>0</v>
      </c>
      <c r="H11" s="7">
        <f t="shared" si="0"/>
        <v>0</v>
      </c>
    </row>
    <row r="12" spans="1:8" ht="16" x14ac:dyDescent="0.2">
      <c r="A12" s="25"/>
      <c r="B12" s="2" t="s">
        <v>13</v>
      </c>
      <c r="C12" s="7">
        <v>0</v>
      </c>
      <c r="D12" s="7">
        <v>0</v>
      </c>
      <c r="E12" s="25"/>
      <c r="F12" s="2" t="s">
        <v>13</v>
      </c>
      <c r="G12" s="7">
        <f t="shared" si="0"/>
        <v>0</v>
      </c>
      <c r="H12" s="7">
        <f t="shared" si="0"/>
        <v>0</v>
      </c>
    </row>
    <row r="13" spans="1:8" ht="16" x14ac:dyDescent="0.2">
      <c r="A13" s="25"/>
      <c r="B13" s="2" t="s">
        <v>14</v>
      </c>
      <c r="C13" s="7">
        <v>0.75</v>
      </c>
      <c r="D13" s="7">
        <v>0.75</v>
      </c>
      <c r="E13" s="25"/>
      <c r="F13" s="2" t="s">
        <v>14</v>
      </c>
      <c r="G13" s="7">
        <f>+IF(C13&gt;0,C13-C10,0)</f>
        <v>0.25</v>
      </c>
      <c r="H13" s="7">
        <f>+IF(D13&gt;0,D13-D10,0)</f>
        <v>0.25</v>
      </c>
    </row>
    <row r="14" spans="1:8" ht="16" x14ac:dyDescent="0.2">
      <c r="A14" s="25"/>
      <c r="B14" s="2" t="s">
        <v>15</v>
      </c>
      <c r="C14" s="7">
        <v>0</v>
      </c>
      <c r="D14" s="7">
        <v>0</v>
      </c>
      <c r="E14" s="25"/>
      <c r="F14" s="2" t="s">
        <v>15</v>
      </c>
      <c r="G14" s="7">
        <f t="shared" si="0"/>
        <v>0</v>
      </c>
      <c r="H14" s="7">
        <f t="shared" si="0"/>
        <v>0</v>
      </c>
    </row>
    <row r="15" spans="1:8" ht="16" x14ac:dyDescent="0.2">
      <c r="A15" s="25"/>
      <c r="B15" s="2" t="s">
        <v>16</v>
      </c>
      <c r="C15" s="7">
        <v>0</v>
      </c>
      <c r="D15" s="7">
        <v>0</v>
      </c>
      <c r="E15" s="25"/>
      <c r="F15" s="2" t="s">
        <v>16</v>
      </c>
      <c r="G15" s="7">
        <f t="shared" si="0"/>
        <v>0</v>
      </c>
      <c r="H15" s="7">
        <f t="shared" si="0"/>
        <v>0</v>
      </c>
    </row>
    <row r="16" spans="1:8" ht="16" x14ac:dyDescent="0.2">
      <c r="A16" s="25"/>
      <c r="B16" s="2" t="s">
        <v>17</v>
      </c>
      <c r="C16" s="7">
        <v>1</v>
      </c>
      <c r="D16" s="7">
        <v>1</v>
      </c>
      <c r="E16" s="25"/>
      <c r="F16" s="2" t="s">
        <v>17</v>
      </c>
      <c r="G16" s="7">
        <f>+IF(C16&gt;0,C16-C13,0)</f>
        <v>0.25</v>
      </c>
      <c r="H16" s="7">
        <f>+IF(D16&gt;0,D16-D13,0)</f>
        <v>0.25</v>
      </c>
    </row>
  </sheetData>
  <mergeCells count="8">
    <mergeCell ref="A4:A16"/>
    <mergeCell ref="E4:E16"/>
    <mergeCell ref="A1:B1"/>
    <mergeCell ref="C1:H1"/>
    <mergeCell ref="A2:B2"/>
    <mergeCell ref="C2:H2"/>
    <mergeCell ref="A3:B3"/>
    <mergeCell ref="C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263C-15DB-470B-92A5-AE73842C44EA}">
  <sheetPr>
    <pageSetUpPr fitToPage="1"/>
  </sheetPr>
  <dimension ref="A1:H31"/>
  <sheetViews>
    <sheetView topLeftCell="A20" zoomScaleNormal="100" workbookViewId="0">
      <selection activeCell="E33" sqref="E33"/>
    </sheetView>
  </sheetViews>
  <sheetFormatPr baseColWidth="10" defaultColWidth="11.33203125" defaultRowHeight="15" x14ac:dyDescent="0.2"/>
  <cols>
    <col min="1" max="2" width="11.6640625" style="1" customWidth="1"/>
    <col min="3" max="4" width="30.33203125" style="1" customWidth="1"/>
    <col min="5" max="6" width="11.6640625" style="1" customWidth="1"/>
    <col min="7" max="8" width="30.33203125" style="1" customWidth="1"/>
    <col min="9" max="16384" width="11.33203125" style="1"/>
  </cols>
  <sheetData>
    <row r="1" spans="1:8" ht="22" x14ac:dyDescent="0.2">
      <c r="A1" s="22">
        <v>7960</v>
      </c>
      <c r="B1" s="22"/>
      <c r="C1" s="22" t="s">
        <v>30</v>
      </c>
      <c r="D1" s="22"/>
      <c r="E1" s="22"/>
      <c r="F1" s="22"/>
      <c r="G1" s="22"/>
      <c r="H1" s="22"/>
    </row>
    <row r="2" spans="1:8" ht="22" x14ac:dyDescent="0.2">
      <c r="A2" s="23" t="s">
        <v>0</v>
      </c>
      <c r="B2" s="23"/>
      <c r="C2" s="24">
        <v>2024110010029</v>
      </c>
      <c r="D2" s="24"/>
      <c r="E2" s="24"/>
      <c r="F2" s="24"/>
      <c r="G2" s="24"/>
      <c r="H2" s="24"/>
    </row>
    <row r="3" spans="1:8" ht="22" x14ac:dyDescent="0.2">
      <c r="A3" s="23" t="s">
        <v>1</v>
      </c>
      <c r="B3" s="23"/>
      <c r="C3" s="22" t="s">
        <v>31</v>
      </c>
      <c r="D3" s="22"/>
      <c r="E3" s="22"/>
      <c r="F3" s="22"/>
      <c r="G3" s="22"/>
      <c r="H3" s="22"/>
    </row>
    <row r="4" spans="1:8" ht="32" x14ac:dyDescent="0.2">
      <c r="A4" s="25" t="s">
        <v>24</v>
      </c>
      <c r="B4" s="2" t="s">
        <v>3</v>
      </c>
      <c r="C4" s="2" t="s">
        <v>32</v>
      </c>
      <c r="D4" s="2" t="s">
        <v>33</v>
      </c>
      <c r="E4" s="25" t="s">
        <v>25</v>
      </c>
      <c r="F4" s="2" t="s">
        <v>3</v>
      </c>
      <c r="G4" s="2" t="s">
        <v>32</v>
      </c>
      <c r="H4" s="2" t="s">
        <v>33</v>
      </c>
    </row>
    <row r="5" spans="1:8" ht="16" x14ac:dyDescent="0.2">
      <c r="A5" s="25"/>
      <c r="B5" s="2" t="s">
        <v>6</v>
      </c>
      <c r="C5" s="3">
        <v>0</v>
      </c>
      <c r="D5" s="3">
        <v>0</v>
      </c>
      <c r="E5" s="25"/>
      <c r="F5" s="2" t="s">
        <v>6</v>
      </c>
      <c r="G5" s="3">
        <f>+C5</f>
        <v>0</v>
      </c>
      <c r="H5" s="3">
        <f>+A5</f>
        <v>0</v>
      </c>
    </row>
    <row r="6" spans="1:8" ht="16" x14ac:dyDescent="0.2">
      <c r="A6" s="25"/>
      <c r="B6" s="2" t="s">
        <v>7</v>
      </c>
      <c r="C6" s="3">
        <v>64102500</v>
      </c>
      <c r="D6" s="3">
        <v>63000000</v>
      </c>
      <c r="E6" s="25"/>
      <c r="F6" s="2" t="s">
        <v>7</v>
      </c>
      <c r="G6" s="3">
        <f t="shared" ref="G6:H16" si="0">+IF(C6&gt;0,C6-C5,0)</f>
        <v>64102500</v>
      </c>
      <c r="H6" s="3">
        <f t="shared" si="0"/>
        <v>63000000</v>
      </c>
    </row>
    <row r="7" spans="1:8" ht="16" x14ac:dyDescent="0.2">
      <c r="A7" s="25"/>
      <c r="B7" s="2" t="s">
        <v>8</v>
      </c>
      <c r="C7" s="3">
        <v>112321300</v>
      </c>
      <c r="D7" s="3">
        <v>63000000</v>
      </c>
      <c r="E7" s="25"/>
      <c r="F7" s="2" t="s">
        <v>8</v>
      </c>
      <c r="G7" s="3">
        <f t="shared" si="0"/>
        <v>48218800</v>
      </c>
      <c r="H7" s="3">
        <f t="shared" si="0"/>
        <v>0</v>
      </c>
    </row>
    <row r="8" spans="1:8" ht="16" x14ac:dyDescent="0.2">
      <c r="A8" s="25"/>
      <c r="B8" s="2" t="s">
        <v>9</v>
      </c>
      <c r="C8" s="3">
        <v>113153549</v>
      </c>
      <c r="D8" s="3">
        <v>63000000</v>
      </c>
      <c r="E8" s="25"/>
      <c r="F8" s="2" t="s">
        <v>9</v>
      </c>
      <c r="G8" s="3">
        <f t="shared" si="0"/>
        <v>832249</v>
      </c>
      <c r="H8" s="3">
        <f t="shared" si="0"/>
        <v>0</v>
      </c>
    </row>
    <row r="9" spans="1:8" ht="16" x14ac:dyDescent="0.2">
      <c r="A9" s="25"/>
      <c r="B9" s="2" t="s">
        <v>10</v>
      </c>
      <c r="C9" s="3">
        <v>151467609</v>
      </c>
      <c r="D9" s="3">
        <v>82608950</v>
      </c>
      <c r="E9" s="25"/>
      <c r="F9" s="2" t="s">
        <v>10</v>
      </c>
      <c r="G9" s="3">
        <f t="shared" si="0"/>
        <v>38314060</v>
      </c>
      <c r="H9" s="3">
        <f t="shared" si="0"/>
        <v>19608950</v>
      </c>
    </row>
    <row r="10" spans="1:8" ht="16" x14ac:dyDescent="0.2">
      <c r="A10" s="25"/>
      <c r="B10" s="2" t="s">
        <v>11</v>
      </c>
      <c r="C10" s="3">
        <v>422607748</v>
      </c>
      <c r="D10" s="3">
        <v>300956239</v>
      </c>
      <c r="E10" s="25"/>
      <c r="F10" s="2" t="s">
        <v>11</v>
      </c>
      <c r="G10" s="3">
        <f t="shared" si="0"/>
        <v>271140139</v>
      </c>
      <c r="H10" s="3">
        <f t="shared" si="0"/>
        <v>218347289</v>
      </c>
    </row>
    <row r="11" spans="1:8" ht="16" x14ac:dyDescent="0.2">
      <c r="A11" s="25"/>
      <c r="B11" s="2" t="s">
        <v>12</v>
      </c>
      <c r="C11" s="3">
        <v>422964749</v>
      </c>
      <c r="D11" s="3">
        <v>407876734</v>
      </c>
      <c r="E11" s="25"/>
      <c r="F11" s="2" t="s">
        <v>12</v>
      </c>
      <c r="G11" s="3">
        <f t="shared" si="0"/>
        <v>357001</v>
      </c>
      <c r="H11" s="3">
        <f t="shared" si="0"/>
        <v>106920495</v>
      </c>
    </row>
    <row r="12" spans="1:8" ht="16" x14ac:dyDescent="0.2">
      <c r="A12" s="25"/>
      <c r="B12" s="2" t="s">
        <v>13</v>
      </c>
      <c r="C12" s="3">
        <v>422964749</v>
      </c>
      <c r="D12" s="3">
        <v>477876734</v>
      </c>
      <c r="E12" s="25"/>
      <c r="F12" s="2" t="s">
        <v>13</v>
      </c>
      <c r="G12" s="3">
        <f t="shared" si="0"/>
        <v>0</v>
      </c>
      <c r="H12" s="3">
        <f t="shared" si="0"/>
        <v>70000000</v>
      </c>
    </row>
    <row r="13" spans="1:8" ht="16" x14ac:dyDescent="0.2">
      <c r="A13" s="25"/>
      <c r="B13" s="2" t="s">
        <v>14</v>
      </c>
      <c r="C13" s="3">
        <v>836143956</v>
      </c>
      <c r="D13" s="3">
        <v>499064513</v>
      </c>
      <c r="E13" s="25"/>
      <c r="F13" s="2" t="s">
        <v>14</v>
      </c>
      <c r="G13" s="3">
        <f t="shared" si="0"/>
        <v>413179207</v>
      </c>
      <c r="H13" s="3">
        <f t="shared" si="0"/>
        <v>21187779</v>
      </c>
    </row>
    <row r="14" spans="1:8" ht="16" x14ac:dyDescent="0.2">
      <c r="A14" s="25"/>
      <c r="B14" s="2" t="s">
        <v>15</v>
      </c>
      <c r="C14" s="3">
        <v>942712078</v>
      </c>
      <c r="D14" s="3">
        <v>594163944</v>
      </c>
      <c r="E14" s="25"/>
      <c r="F14" s="2" t="s">
        <v>15</v>
      </c>
      <c r="G14" s="3">
        <f t="shared" si="0"/>
        <v>106568122</v>
      </c>
      <c r="H14" s="3">
        <f t="shared" si="0"/>
        <v>95099431</v>
      </c>
    </row>
    <row r="15" spans="1:8" ht="16" x14ac:dyDescent="0.2">
      <c r="A15" s="25"/>
      <c r="B15" s="2" t="s">
        <v>16</v>
      </c>
      <c r="C15" s="3">
        <v>1013403184</v>
      </c>
      <c r="D15" s="3">
        <v>969624555</v>
      </c>
      <c r="E15" s="25"/>
      <c r="F15" s="2" t="s">
        <v>16</v>
      </c>
      <c r="G15" s="3">
        <f t="shared" si="0"/>
        <v>70691106</v>
      </c>
      <c r="H15" s="3">
        <f t="shared" si="0"/>
        <v>375460611</v>
      </c>
    </row>
    <row r="16" spans="1:8" ht="16" x14ac:dyDescent="0.2">
      <c r="A16" s="25"/>
      <c r="B16" s="2" t="s">
        <v>17</v>
      </c>
      <c r="C16" s="15">
        <v>1103057730</v>
      </c>
      <c r="D16" s="15">
        <v>1171815818</v>
      </c>
      <c r="E16" s="25"/>
      <c r="F16" s="2" t="s">
        <v>17</v>
      </c>
      <c r="G16" s="3">
        <f t="shared" si="0"/>
        <v>89654546</v>
      </c>
      <c r="H16" s="3">
        <f t="shared" ref="H16" si="1">+IF(A16&gt;0,A16-A15,0)</f>
        <v>0</v>
      </c>
    </row>
    <row r="17" spans="1:8" x14ac:dyDescent="0.2">
      <c r="G17" s="10">
        <f>SUM(G5:G16)</f>
        <v>1103057730</v>
      </c>
      <c r="H17" s="10">
        <f>SUM(H5:H16)</f>
        <v>969624555</v>
      </c>
    </row>
    <row r="18" spans="1:8" ht="29" customHeight="1" x14ac:dyDescent="0.2">
      <c r="A18" s="26" t="s">
        <v>34</v>
      </c>
      <c r="B18" s="5" t="s">
        <v>3</v>
      </c>
      <c r="C18" s="5" t="s">
        <v>32</v>
      </c>
      <c r="D18" s="5" t="s">
        <v>33</v>
      </c>
      <c r="E18" s="26" t="s">
        <v>25</v>
      </c>
      <c r="F18" s="5" t="s">
        <v>3</v>
      </c>
      <c r="G18" s="5" t="s">
        <v>32</v>
      </c>
      <c r="H18" s="5" t="s">
        <v>33</v>
      </c>
    </row>
    <row r="19" spans="1:8" ht="16" x14ac:dyDescent="0.2">
      <c r="A19" s="26"/>
      <c r="B19" s="5" t="s">
        <v>6</v>
      </c>
      <c r="C19" s="3">
        <v>0</v>
      </c>
      <c r="D19" s="3">
        <v>0</v>
      </c>
      <c r="E19" s="26"/>
      <c r="F19" s="5" t="s">
        <v>6</v>
      </c>
      <c r="G19" s="3">
        <f>+C19</f>
        <v>0</v>
      </c>
      <c r="H19" s="3">
        <f>+A19</f>
        <v>0</v>
      </c>
    </row>
    <row r="20" spans="1:8" ht="16" x14ac:dyDescent="0.2">
      <c r="A20" s="26"/>
      <c r="B20" s="5" t="s">
        <v>7</v>
      </c>
      <c r="C20" s="3">
        <v>0</v>
      </c>
      <c r="D20" s="3">
        <v>0</v>
      </c>
      <c r="E20" s="26"/>
      <c r="F20" s="5" t="s">
        <v>7</v>
      </c>
      <c r="G20" s="3">
        <f t="shared" ref="G20:G30" si="2">+IF(C20&gt;0,C20-C19,0)</f>
        <v>0</v>
      </c>
      <c r="H20" s="3">
        <f t="shared" ref="H20:H30" si="3">+IF(D20&gt;0,D20-D19,0)</f>
        <v>0</v>
      </c>
    </row>
    <row r="21" spans="1:8" ht="16" x14ac:dyDescent="0.2">
      <c r="A21" s="26"/>
      <c r="B21" s="5" t="s">
        <v>8</v>
      </c>
      <c r="C21" s="3">
        <v>5494500</v>
      </c>
      <c r="D21" s="3">
        <v>3800000</v>
      </c>
      <c r="E21" s="26"/>
      <c r="F21" s="5" t="s">
        <v>8</v>
      </c>
      <c r="G21" s="3">
        <f t="shared" si="2"/>
        <v>5494500</v>
      </c>
      <c r="H21" s="3">
        <f t="shared" si="3"/>
        <v>3800000</v>
      </c>
    </row>
    <row r="22" spans="1:8" ht="16" x14ac:dyDescent="0.2">
      <c r="A22" s="26"/>
      <c r="B22" s="5" t="s">
        <v>9</v>
      </c>
      <c r="C22" s="3">
        <v>12431749</v>
      </c>
      <c r="D22" s="3">
        <v>9800000</v>
      </c>
      <c r="E22" s="26"/>
      <c r="F22" s="5" t="s">
        <v>9</v>
      </c>
      <c r="G22" s="3">
        <f t="shared" si="2"/>
        <v>6937249</v>
      </c>
      <c r="H22" s="3">
        <f t="shared" si="3"/>
        <v>6000000</v>
      </c>
    </row>
    <row r="23" spans="1:8" ht="16" x14ac:dyDescent="0.2">
      <c r="A23" s="26"/>
      <c r="B23" s="5" t="s">
        <v>10</v>
      </c>
      <c r="C23" s="3">
        <v>37824269</v>
      </c>
      <c r="D23" s="3">
        <v>15800000</v>
      </c>
      <c r="E23" s="26"/>
      <c r="F23" s="5" t="s">
        <v>10</v>
      </c>
      <c r="G23" s="3">
        <f t="shared" si="2"/>
        <v>25392520</v>
      </c>
      <c r="H23" s="3">
        <f t="shared" si="3"/>
        <v>6000000</v>
      </c>
    </row>
    <row r="24" spans="1:8" ht="16" x14ac:dyDescent="0.2">
      <c r="A24" s="26"/>
      <c r="B24" s="5" t="s">
        <v>11</v>
      </c>
      <c r="C24" s="3">
        <v>66477444</v>
      </c>
      <c r="D24" s="3">
        <v>21800000</v>
      </c>
      <c r="E24" s="26"/>
      <c r="F24" s="5" t="s">
        <v>11</v>
      </c>
      <c r="G24" s="3">
        <f t="shared" si="2"/>
        <v>28653175</v>
      </c>
      <c r="H24" s="3">
        <f t="shared" si="3"/>
        <v>6000000</v>
      </c>
    </row>
    <row r="25" spans="1:8" ht="16" x14ac:dyDescent="0.2">
      <c r="A25" s="26"/>
      <c r="B25" s="5" t="s">
        <v>12</v>
      </c>
      <c r="C25" s="3">
        <v>72939445</v>
      </c>
      <c r="D25" s="3">
        <v>27800000</v>
      </c>
      <c r="E25" s="26"/>
      <c r="F25" s="5" t="s">
        <v>12</v>
      </c>
      <c r="G25" s="3">
        <f t="shared" si="2"/>
        <v>6462001</v>
      </c>
      <c r="H25" s="3">
        <f t="shared" si="3"/>
        <v>6000000</v>
      </c>
    </row>
    <row r="26" spans="1:8" ht="16" x14ac:dyDescent="0.2">
      <c r="A26" s="26"/>
      <c r="B26" s="5" t="s">
        <v>13</v>
      </c>
      <c r="C26" s="3">
        <v>150545245</v>
      </c>
      <c r="D26" s="3">
        <v>33800000</v>
      </c>
      <c r="E26" s="26"/>
      <c r="F26" s="5" t="s">
        <v>13</v>
      </c>
      <c r="G26" s="3">
        <f t="shared" si="2"/>
        <v>77605800</v>
      </c>
      <c r="H26" s="3">
        <f t="shared" si="3"/>
        <v>6000000</v>
      </c>
    </row>
    <row r="27" spans="1:8" ht="16" x14ac:dyDescent="0.2">
      <c r="A27" s="26"/>
      <c r="B27" s="5" t="s">
        <v>14</v>
      </c>
      <c r="C27" s="3">
        <v>163166933</v>
      </c>
      <c r="D27" s="3">
        <v>150280022</v>
      </c>
      <c r="E27" s="26"/>
      <c r="F27" s="5" t="s">
        <v>14</v>
      </c>
      <c r="G27" s="3">
        <f t="shared" si="2"/>
        <v>12621688</v>
      </c>
      <c r="H27" s="3">
        <f t="shared" si="3"/>
        <v>116480022</v>
      </c>
    </row>
    <row r="28" spans="1:8" ht="16" x14ac:dyDescent="0.2">
      <c r="A28" s="26"/>
      <c r="B28" s="5" t="s">
        <v>15</v>
      </c>
      <c r="C28" s="3">
        <v>181378262</v>
      </c>
      <c r="D28" s="3">
        <v>215716192</v>
      </c>
      <c r="E28" s="26"/>
      <c r="F28" s="5" t="s">
        <v>15</v>
      </c>
      <c r="G28" s="3">
        <f t="shared" si="2"/>
        <v>18211329</v>
      </c>
      <c r="H28" s="3">
        <f t="shared" si="3"/>
        <v>65436170</v>
      </c>
    </row>
    <row r="29" spans="1:8" ht="16" x14ac:dyDescent="0.2">
      <c r="A29" s="26"/>
      <c r="B29" s="5" t="s">
        <v>16</v>
      </c>
      <c r="C29" s="3">
        <v>201041088</v>
      </c>
      <c r="D29" s="3">
        <v>251715798</v>
      </c>
      <c r="E29" s="26"/>
      <c r="F29" s="5" t="s">
        <v>16</v>
      </c>
      <c r="G29" s="3">
        <f t="shared" si="2"/>
        <v>19662826</v>
      </c>
      <c r="H29" s="3">
        <f t="shared" si="3"/>
        <v>35999606</v>
      </c>
    </row>
    <row r="30" spans="1:8" ht="16" x14ac:dyDescent="0.2">
      <c r="A30" s="26"/>
      <c r="B30" s="5" t="s">
        <v>17</v>
      </c>
      <c r="C30" s="3">
        <v>776970949</v>
      </c>
      <c r="D30" s="14">
        <v>806066444</v>
      </c>
      <c r="E30" s="26"/>
      <c r="F30" s="5" t="s">
        <v>17</v>
      </c>
      <c r="G30" s="3">
        <f t="shared" si="2"/>
        <v>575929861</v>
      </c>
      <c r="H30" s="3">
        <f t="shared" si="3"/>
        <v>554350646</v>
      </c>
    </row>
    <row r="31" spans="1:8" x14ac:dyDescent="0.2">
      <c r="G31" s="10">
        <f>SUM(G19:G30)</f>
        <v>776970949</v>
      </c>
      <c r="H31" s="10">
        <f>SUM(H19:H30)</f>
        <v>806066444</v>
      </c>
    </row>
  </sheetData>
  <mergeCells count="10">
    <mergeCell ref="A4:A16"/>
    <mergeCell ref="E4:E16"/>
    <mergeCell ref="A18:A30"/>
    <mergeCell ref="E18:E30"/>
    <mergeCell ref="A1:B1"/>
    <mergeCell ref="C1:H1"/>
    <mergeCell ref="A2:B2"/>
    <mergeCell ref="C2:H2"/>
    <mergeCell ref="A3:B3"/>
    <mergeCell ref="C3:H3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EJEC PPTO PIIP 2026</vt:lpstr>
      <vt:lpstr>EJEC METAS PIIP 2026</vt:lpstr>
      <vt:lpstr>AVANCE PPTAL PRODUCTO MGA 2026</vt:lpstr>
      <vt:lpstr>AVANCE FÍSICO PRODUCTO MGA 2026</vt:lpstr>
      <vt:lpstr>EJEC PPTO PIIP 2025</vt:lpstr>
      <vt:lpstr>EJEC METAS PIIP 2025</vt:lpstr>
      <vt:lpstr>AVANCE FÍSICO PRODUCTO MGA 2025</vt:lpstr>
      <vt:lpstr>AVANCE PPTAL PRODUCTO MGA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Juan David Lombana Munoz</cp:lastModifiedBy>
  <dcterms:created xsi:type="dcterms:W3CDTF">2025-06-09T15:29:14Z</dcterms:created>
  <dcterms:modified xsi:type="dcterms:W3CDTF">2026-03-05T16:43:35Z</dcterms:modified>
</cp:coreProperties>
</file>